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1760"/>
  </bookViews>
  <sheets>
    <sheet name="18" sheetId="3" r:id="rId1"/>
    <sheet name="14" sheetId="5" r:id="rId2"/>
    <sheet name="18 (У)" sheetId="7" r:id="rId3"/>
    <sheet name="14 (У)" sheetId="8" r:id="rId4"/>
  </sheets>
  <definedNames>
    <definedName name="_xlnm._FilterDatabase" localSheetId="1" hidden="1">'14'!$B$11:$AN$164</definedName>
    <definedName name="_xlnm._FilterDatabase" localSheetId="3" hidden="1">'14 (У)'!$B$11:$W$155</definedName>
    <definedName name="_xlnm._FilterDatabase" localSheetId="0" hidden="1">'18'!$B$11:$AQ$158</definedName>
    <definedName name="_xlnm._FilterDatabase" localSheetId="2" hidden="1">'18 (У)'!$B$11:$W$155</definedName>
    <definedName name="_xlnm.Print_Titles" localSheetId="1">'14'!$B:$B,'14'!$1:$5</definedName>
    <definedName name="_xlnm.Print_Titles" localSheetId="3">'14 (У)'!$B:$C,'14 (У)'!$1:$5</definedName>
    <definedName name="_xlnm.Print_Titles" localSheetId="0">'18'!$B:$C,'18'!$1:$5</definedName>
    <definedName name="_xlnm.Print_Titles" localSheetId="2">'18 (У)'!$B:$C,'18 (У)'!$1:$5</definedName>
    <definedName name="_xlnm.Print_Area" localSheetId="1">'14'!$B$1:$AJ$158</definedName>
    <definedName name="_xlnm.Print_Area" localSheetId="3">'14 (У)'!$B$1:$S$158</definedName>
    <definedName name="_xlnm.Print_Area" localSheetId="0">'18'!$B$1:$AJ$158</definedName>
    <definedName name="_xlnm.Print_Area" localSheetId="2">'18 (У)'!$B$1:$S$158</definedName>
  </definedNames>
  <calcPr calcId="125725"/>
</workbook>
</file>

<file path=xl/calcChain.xml><?xml version="1.0" encoding="utf-8"?>
<calcChain xmlns="http://schemas.openxmlformats.org/spreadsheetml/2006/main">
  <c r="S158" i="8"/>
  <c r="R158"/>
  <c r="Q158"/>
  <c r="P158"/>
  <c r="O158"/>
  <c r="N158"/>
  <c r="M158"/>
  <c r="L158"/>
  <c r="K158"/>
  <c r="J158"/>
  <c r="I158"/>
  <c r="H158"/>
  <c r="G158"/>
  <c r="F158"/>
  <c r="E158"/>
  <c r="D158"/>
  <c r="S158" i="7"/>
  <c r="R158"/>
  <c r="Q158"/>
  <c r="P158"/>
  <c r="O158"/>
  <c r="N158"/>
  <c r="M158"/>
  <c r="L158"/>
  <c r="K158"/>
  <c r="J158"/>
  <c r="I158"/>
  <c r="H158"/>
  <c r="G158"/>
  <c r="F158"/>
  <c r="E158"/>
  <c r="D158"/>
  <c r="AJ158" i="5"/>
  <c r="AI158"/>
  <c r="AH158"/>
  <c r="AG158"/>
  <c r="AF158"/>
  <c r="AD158"/>
  <c r="AB158"/>
  <c r="AA158"/>
  <c r="V158"/>
  <c r="S158"/>
  <c r="R158"/>
  <c r="Q158"/>
  <c r="P158"/>
  <c r="O158"/>
  <c r="M158"/>
  <c r="K158"/>
  <c r="J158"/>
  <c r="E158"/>
  <c r="X157"/>
  <c r="G157"/>
  <c r="AJ158" i="3"/>
  <c r="AI158"/>
  <c r="AH158"/>
  <c r="AG158"/>
  <c r="AF158"/>
  <c r="AD158"/>
  <c r="AB158"/>
  <c r="AA158"/>
  <c r="V158"/>
  <c r="S158"/>
  <c r="R158"/>
  <c r="Q158"/>
  <c r="P158"/>
  <c r="O158"/>
  <c r="M158"/>
  <c r="K158"/>
  <c r="J158"/>
  <c r="E158"/>
  <c r="X157"/>
  <c r="G157"/>
  <c r="S54" i="8"/>
  <c r="S54" i="7"/>
  <c r="S157" l="1"/>
  <c r="S156" s="1"/>
  <c r="H158" i="5" l="1"/>
  <c r="AG157"/>
  <c r="AG156" s="1"/>
  <c r="P157"/>
  <c r="P156" s="1"/>
  <c r="Q157"/>
  <c r="Q156" s="1"/>
  <c r="W158"/>
  <c r="Y157"/>
  <c r="S157"/>
  <c r="S156" s="1"/>
  <c r="F158"/>
  <c r="AC158"/>
  <c r="AI157"/>
  <c r="AI156" s="1"/>
  <c r="I157"/>
  <c r="Z158"/>
  <c r="AJ157"/>
  <c r="AJ156" s="1"/>
  <c r="H157"/>
  <c r="K157"/>
  <c r="K156" s="1"/>
  <c r="L158"/>
  <c r="AD157"/>
  <c r="AD156" s="1"/>
  <c r="M157"/>
  <c r="M156" s="1"/>
  <c r="AF157"/>
  <c r="AF156" s="1"/>
  <c r="W157"/>
  <c r="AH157"/>
  <c r="AH156" s="1"/>
  <c r="I158"/>
  <c r="R157"/>
  <c r="R156" s="1"/>
  <c r="O157"/>
  <c r="O156" s="1"/>
  <c r="F157"/>
  <c r="F156" s="1"/>
  <c r="AB157"/>
  <c r="AB156" s="1"/>
  <c r="Y158"/>
  <c r="N157"/>
  <c r="V157"/>
  <c r="V156" s="1"/>
  <c r="AC157"/>
  <c r="AE157"/>
  <c r="L157"/>
  <c r="I156" l="1"/>
  <c r="AC156"/>
  <c r="Y156"/>
  <c r="H156"/>
  <c r="AE156"/>
  <c r="L156"/>
  <c r="W156"/>
  <c r="G158"/>
  <c r="G156" s="1"/>
  <c r="E157"/>
  <c r="E156" s="1"/>
  <c r="J157"/>
  <c r="J156" s="1"/>
  <c r="AE158"/>
  <c r="N158"/>
  <c r="N156" s="1"/>
  <c r="AA157"/>
  <c r="AA156" s="1"/>
  <c r="X158"/>
  <c r="X156" s="1"/>
  <c r="U158"/>
  <c r="D158" l="1"/>
  <c r="Z157"/>
  <c r="U157"/>
  <c r="U156" s="1"/>
  <c r="D157"/>
  <c r="Z156" l="1"/>
  <c r="Z164"/>
  <c r="D156"/>
  <c r="T158"/>
  <c r="T157"/>
  <c r="T156" l="1"/>
  <c r="AE153"/>
  <c r="AC153"/>
  <c r="X153"/>
  <c r="G153"/>
  <c r="F153"/>
  <c r="D153"/>
  <c r="AJ153"/>
  <c r="AI153"/>
  <c r="AA153"/>
  <c r="Z153"/>
  <c r="Y153"/>
  <c r="W153"/>
  <c r="N153"/>
  <c r="M153"/>
  <c r="L153"/>
  <c r="K153"/>
  <c r="AH153"/>
  <c r="AG153"/>
  <c r="AF153"/>
  <c r="AD153"/>
  <c r="AB153"/>
  <c r="V153"/>
  <c r="U153"/>
  <c r="T153"/>
  <c r="S153"/>
  <c r="R153"/>
  <c r="Q153"/>
  <c r="P153"/>
  <c r="O153"/>
  <c r="J153"/>
  <c r="I153"/>
  <c r="H153"/>
  <c r="E153"/>
  <c r="W150"/>
  <c r="AH150"/>
  <c r="AG150"/>
  <c r="AF150"/>
  <c r="AE150"/>
  <c r="AD150"/>
  <c r="U150"/>
  <c r="T150"/>
  <c r="S150"/>
  <c r="R150"/>
  <c r="I150"/>
  <c r="H150"/>
  <c r="F150"/>
  <c r="AJ150"/>
  <c r="AI150"/>
  <c r="AC150"/>
  <c r="AB150"/>
  <c r="AA150"/>
  <c r="Z150"/>
  <c r="Y150"/>
  <c r="X150"/>
  <c r="V150"/>
  <c r="Q150"/>
  <c r="P150"/>
  <c r="O150"/>
  <c r="N150"/>
  <c r="M150"/>
  <c r="L150"/>
  <c r="K150"/>
  <c r="J150"/>
  <c r="G150"/>
  <c r="E150"/>
  <c r="D150"/>
  <c r="AE147"/>
  <c r="I147"/>
  <c r="G147"/>
  <c r="F147"/>
  <c r="AC147"/>
  <c r="AB147"/>
  <c r="AA147"/>
  <c r="Z147"/>
  <c r="Y147"/>
  <c r="P147"/>
  <c r="O147"/>
  <c r="N147"/>
  <c r="M147"/>
  <c r="AJ147"/>
  <c r="AI147"/>
  <c r="AH147"/>
  <c r="AG147"/>
  <c r="AF147"/>
  <c r="AD147"/>
  <c r="X147"/>
  <c r="W147"/>
  <c r="V147"/>
  <c r="U147"/>
  <c r="T147"/>
  <c r="S147"/>
  <c r="R147"/>
  <c r="Q147"/>
  <c r="L147"/>
  <c r="K147"/>
  <c r="J147"/>
  <c r="H147"/>
  <c r="E147"/>
  <c r="D147"/>
  <c r="AJ144"/>
  <c r="AI144"/>
  <c r="AH144"/>
  <c r="AG144"/>
  <c r="Y144"/>
  <c r="W144"/>
  <c r="V144"/>
  <c r="U144"/>
  <c r="M144"/>
  <c r="K144"/>
  <c r="J144"/>
  <c r="I144"/>
  <c r="AF144"/>
  <c r="AE144"/>
  <c r="AD144"/>
  <c r="AC144"/>
  <c r="AB144"/>
  <c r="AA144"/>
  <c r="Z144"/>
  <c r="X144"/>
  <c r="T144"/>
  <c r="S144"/>
  <c r="R144"/>
  <c r="Q144"/>
  <c r="P144"/>
  <c r="O144"/>
  <c r="N144"/>
  <c r="L144"/>
  <c r="H144"/>
  <c r="G144"/>
  <c r="F144"/>
  <c r="E144"/>
  <c r="D144"/>
  <c r="T141"/>
  <c r="I141"/>
  <c r="AF141"/>
  <c r="AE141"/>
  <c r="AD141"/>
  <c r="AC141"/>
  <c r="AB141"/>
  <c r="S141"/>
  <c r="R141"/>
  <c r="Q141"/>
  <c r="P141"/>
  <c r="H141"/>
  <c r="F141"/>
  <c r="E141"/>
  <c r="D141"/>
  <c r="AJ141"/>
  <c r="AI141"/>
  <c r="AH141"/>
  <c r="AG141"/>
  <c r="AA141"/>
  <c r="Z141"/>
  <c r="Y141"/>
  <c r="X141"/>
  <c r="W141"/>
  <c r="V141"/>
  <c r="U141"/>
  <c r="O141"/>
  <c r="N141"/>
  <c r="M141"/>
  <c r="L141"/>
  <c r="K141"/>
  <c r="J141"/>
  <c r="G141"/>
  <c r="AC138"/>
  <c r="X138"/>
  <c r="G138"/>
  <c r="F138"/>
  <c r="AJ138"/>
  <c r="AI138"/>
  <c r="AE138"/>
  <c r="AA138"/>
  <c r="Z138"/>
  <c r="Y138"/>
  <c r="W138"/>
  <c r="R138"/>
  <c r="N138"/>
  <c r="M138"/>
  <c r="L138"/>
  <c r="K138"/>
  <c r="E138"/>
  <c r="AH138"/>
  <c r="AG138"/>
  <c r="AF138"/>
  <c r="AD138"/>
  <c r="AB138"/>
  <c r="V138"/>
  <c r="U138"/>
  <c r="T138"/>
  <c r="S138"/>
  <c r="Q138"/>
  <c r="P138"/>
  <c r="O138"/>
  <c r="J138"/>
  <c r="I138"/>
  <c r="H138"/>
  <c r="D138"/>
  <c r="W135"/>
  <c r="AH135"/>
  <c r="AG135"/>
  <c r="AF135"/>
  <c r="AE135"/>
  <c r="AD135"/>
  <c r="Z135"/>
  <c r="U135"/>
  <c r="T135"/>
  <c r="S135"/>
  <c r="R135"/>
  <c r="M135"/>
  <c r="I135"/>
  <c r="H135"/>
  <c r="F135"/>
  <c r="AJ135"/>
  <c r="AI135"/>
  <c r="AC135"/>
  <c r="AB135"/>
  <c r="AA135"/>
  <c r="Y135"/>
  <c r="X135"/>
  <c r="V135"/>
  <c r="Q135"/>
  <c r="P135"/>
  <c r="O135"/>
  <c r="N135"/>
  <c r="L135"/>
  <c r="K135"/>
  <c r="J135"/>
  <c r="G135"/>
  <c r="E135"/>
  <c r="D135"/>
  <c r="U132"/>
  <c r="I132"/>
  <c r="F132"/>
  <c r="AG132"/>
  <c r="AC132"/>
  <c r="AB132"/>
  <c r="AA132"/>
  <c r="Z132"/>
  <c r="Y132"/>
  <c r="T132"/>
  <c r="P132"/>
  <c r="O132"/>
  <c r="N132"/>
  <c r="M132"/>
  <c r="H132"/>
  <c r="AJ132"/>
  <c r="AI132"/>
  <c r="AH132"/>
  <c r="AF132"/>
  <c r="AE132"/>
  <c r="AD132"/>
  <c r="X132"/>
  <c r="W132"/>
  <c r="V132"/>
  <c r="S132"/>
  <c r="R132"/>
  <c r="Q132"/>
  <c r="L132"/>
  <c r="K132"/>
  <c r="J132"/>
  <c r="G132"/>
  <c r="E132"/>
  <c r="D132"/>
  <c r="Y129"/>
  <c r="X129"/>
  <c r="AJ129"/>
  <c r="AI129"/>
  <c r="AH129"/>
  <c r="AG129"/>
  <c r="AF129"/>
  <c r="AB129"/>
  <c r="W129"/>
  <c r="V129"/>
  <c r="U129"/>
  <c r="T129"/>
  <c r="O129"/>
  <c r="K129"/>
  <c r="J129"/>
  <c r="I129"/>
  <c r="H129"/>
  <c r="AE129"/>
  <c r="AD129"/>
  <c r="AC129"/>
  <c r="AA129"/>
  <c r="Z129"/>
  <c r="S129"/>
  <c r="R129"/>
  <c r="Q129"/>
  <c r="P129"/>
  <c r="N129"/>
  <c r="M129"/>
  <c r="L129"/>
  <c r="G129"/>
  <c r="F129"/>
  <c r="E129"/>
  <c r="D129"/>
  <c r="X126"/>
  <c r="L126"/>
  <c r="AI126"/>
  <c r="AE126"/>
  <c r="AD126"/>
  <c r="AC126"/>
  <c r="AB126"/>
  <c r="AA126"/>
  <c r="V126"/>
  <c r="R126"/>
  <c r="Q126"/>
  <c r="P126"/>
  <c r="O126"/>
  <c r="J126"/>
  <c r="E126"/>
  <c r="D126"/>
  <c r="AJ126"/>
  <c r="AH126"/>
  <c r="AG126"/>
  <c r="AF126"/>
  <c r="Z126"/>
  <c r="Y126"/>
  <c r="W126"/>
  <c r="U126"/>
  <c r="T126"/>
  <c r="S126"/>
  <c r="N126"/>
  <c r="M126"/>
  <c r="K126"/>
  <c r="I126"/>
  <c r="H126"/>
  <c r="G126"/>
  <c r="F126"/>
  <c r="AC123"/>
  <c r="F123"/>
  <c r="AJ123"/>
  <c r="AI123"/>
  <c r="AD123"/>
  <c r="Z123"/>
  <c r="Y123"/>
  <c r="W123"/>
  <c r="V123"/>
  <c r="Q123"/>
  <c r="M123"/>
  <c r="L123"/>
  <c r="K123"/>
  <c r="J123"/>
  <c r="D123"/>
  <c r="AH123"/>
  <c r="AG123"/>
  <c r="AF123"/>
  <c r="AE123"/>
  <c r="AB123"/>
  <c r="AA123"/>
  <c r="X123"/>
  <c r="U123"/>
  <c r="T123"/>
  <c r="S123"/>
  <c r="R123"/>
  <c r="P123"/>
  <c r="O123"/>
  <c r="N123"/>
  <c r="I123"/>
  <c r="H123"/>
  <c r="G123"/>
  <c r="E123"/>
  <c r="U120"/>
  <c r="AG120"/>
  <c r="AF120"/>
  <c r="AE120"/>
  <c r="AD120"/>
  <c r="T120"/>
  <c r="S120"/>
  <c r="R120"/>
  <c r="H120"/>
  <c r="F120"/>
  <c r="E120"/>
  <c r="AJ120"/>
  <c r="AI120"/>
  <c r="AH120"/>
  <c r="AC120"/>
  <c r="AB120"/>
  <c r="AA120"/>
  <c r="Z120"/>
  <c r="Y120"/>
  <c r="X120"/>
  <c r="W120"/>
  <c r="V120"/>
  <c r="Q120"/>
  <c r="P120"/>
  <c r="O120"/>
  <c r="N120"/>
  <c r="M120"/>
  <c r="L120"/>
  <c r="K120"/>
  <c r="J120"/>
  <c r="I120"/>
  <c r="G120"/>
  <c r="D120"/>
  <c r="AE117"/>
  <c r="H117"/>
  <c r="G117"/>
  <c r="AJ117"/>
  <c r="AB117"/>
  <c r="AA117"/>
  <c r="Z117"/>
  <c r="Y117"/>
  <c r="O117"/>
  <c r="N117"/>
  <c r="M117"/>
  <c r="L117"/>
  <c r="F117"/>
  <c r="AI117"/>
  <c r="AH117"/>
  <c r="AG117"/>
  <c r="AF117"/>
  <c r="AD117"/>
  <c r="AC117"/>
  <c r="X117"/>
  <c r="W117"/>
  <c r="V117"/>
  <c r="U117"/>
  <c r="T117"/>
  <c r="S117"/>
  <c r="R117"/>
  <c r="Q117"/>
  <c r="P117"/>
  <c r="K117"/>
  <c r="J117"/>
  <c r="I117"/>
  <c r="E117"/>
  <c r="D117"/>
  <c r="I114"/>
  <c r="AD114"/>
  <c r="AC114"/>
  <c r="AB114"/>
  <c r="AA114"/>
  <c r="Z114"/>
  <c r="Q114"/>
  <c r="P114"/>
  <c r="O114"/>
  <c r="N114"/>
  <c r="D114"/>
  <c r="AJ114"/>
  <c r="AI114"/>
  <c r="AH114"/>
  <c r="AG114"/>
  <c r="AF114"/>
  <c r="AE114"/>
  <c r="Y114"/>
  <c r="X114"/>
  <c r="W114"/>
  <c r="V114"/>
  <c r="U114"/>
  <c r="T114"/>
  <c r="S114"/>
  <c r="R114"/>
  <c r="M114"/>
  <c r="L114"/>
  <c r="K114"/>
  <c r="J114"/>
  <c r="H114"/>
  <c r="G114"/>
  <c r="F114"/>
  <c r="E114"/>
  <c r="Z111"/>
  <c r="D111"/>
  <c r="AJ111"/>
  <c r="AI111"/>
  <c r="AH111"/>
  <c r="AG111"/>
  <c r="Y111"/>
  <c r="W111"/>
  <c r="V111"/>
  <c r="U111"/>
  <c r="L111"/>
  <c r="K111"/>
  <c r="J111"/>
  <c r="I111"/>
  <c r="AF111"/>
  <c r="AE111"/>
  <c r="AD111"/>
  <c r="AC111"/>
  <c r="AB111"/>
  <c r="AA111"/>
  <c r="X111"/>
  <c r="T111"/>
  <c r="S111"/>
  <c r="R111"/>
  <c r="Q111"/>
  <c r="P111"/>
  <c r="O111"/>
  <c r="N111"/>
  <c r="M111"/>
  <c r="H111"/>
  <c r="G111"/>
  <c r="F111"/>
  <c r="E111"/>
  <c r="AE108"/>
  <c r="AC108"/>
  <c r="G108"/>
  <c r="F108"/>
  <c r="AJ108"/>
  <c r="AI108"/>
  <c r="AA108"/>
  <c r="Z108"/>
  <c r="Y108"/>
  <c r="W108"/>
  <c r="N108"/>
  <c r="M108"/>
  <c r="L108"/>
  <c r="K108"/>
  <c r="AH108"/>
  <c r="AG108"/>
  <c r="AF108"/>
  <c r="AD108"/>
  <c r="AB108"/>
  <c r="X108"/>
  <c r="V108"/>
  <c r="U108"/>
  <c r="T108"/>
  <c r="S108"/>
  <c r="R108"/>
  <c r="Q108"/>
  <c r="P108"/>
  <c r="O108"/>
  <c r="J108"/>
  <c r="I108"/>
  <c r="H108"/>
  <c r="E108"/>
  <c r="D108"/>
  <c r="W105"/>
  <c r="AH105"/>
  <c r="AG105"/>
  <c r="AF105"/>
  <c r="AE105"/>
  <c r="AD105"/>
  <c r="U105"/>
  <c r="T105"/>
  <c r="S105"/>
  <c r="R105"/>
  <c r="I105"/>
  <c r="H105"/>
  <c r="F105"/>
  <c r="AJ105"/>
  <c r="AI105"/>
  <c r="AC105"/>
  <c r="AB105"/>
  <c r="AA105"/>
  <c r="Z105"/>
  <c r="Y105"/>
  <c r="X105"/>
  <c r="V105"/>
  <c r="Q105"/>
  <c r="P105"/>
  <c r="O105"/>
  <c r="N105"/>
  <c r="M105"/>
  <c r="L105"/>
  <c r="K105"/>
  <c r="J105"/>
  <c r="G105"/>
  <c r="E105"/>
  <c r="D105"/>
  <c r="I102"/>
  <c r="H102"/>
  <c r="F102"/>
  <c r="AC102"/>
  <c r="AB102"/>
  <c r="AA102"/>
  <c r="Z102"/>
  <c r="Y102"/>
  <c r="P102"/>
  <c r="O102"/>
  <c r="N102"/>
  <c r="M102"/>
  <c r="AJ102"/>
  <c r="AI102"/>
  <c r="AH102"/>
  <c r="AG102"/>
  <c r="AF102"/>
  <c r="AE102"/>
  <c r="AD102"/>
  <c r="X102"/>
  <c r="W102"/>
  <c r="V102"/>
  <c r="U102"/>
  <c r="T102"/>
  <c r="S102"/>
  <c r="R102"/>
  <c r="Q102"/>
  <c r="L102"/>
  <c r="K102"/>
  <c r="J102"/>
  <c r="G102"/>
  <c r="E102"/>
  <c r="D102"/>
  <c r="Y99"/>
  <c r="X99"/>
  <c r="AJ99"/>
  <c r="AI99"/>
  <c r="AH99"/>
  <c r="AG99"/>
  <c r="AF99"/>
  <c r="W99"/>
  <c r="V99"/>
  <c r="U99"/>
  <c r="T99"/>
  <c r="K99"/>
  <c r="J99"/>
  <c r="I99"/>
  <c r="H99"/>
  <c r="AE99"/>
  <c r="AD99"/>
  <c r="AC99"/>
  <c r="AB99"/>
  <c r="AA99"/>
  <c r="Z99"/>
  <c r="S99"/>
  <c r="R99"/>
  <c r="Q99"/>
  <c r="P99"/>
  <c r="O99"/>
  <c r="N99"/>
  <c r="M99"/>
  <c r="L99"/>
  <c r="G99"/>
  <c r="F99"/>
  <c r="E99"/>
  <c r="D99"/>
  <c r="L96"/>
  <c r="G96"/>
  <c r="AE96"/>
  <c r="AD96"/>
  <c r="AC96"/>
  <c r="AB96"/>
  <c r="AA96"/>
  <c r="R96"/>
  <c r="Q96"/>
  <c r="P96"/>
  <c r="O96"/>
  <c r="E96"/>
  <c r="D96"/>
  <c r="AJ96"/>
  <c r="AI96"/>
  <c r="AH96"/>
  <c r="AG96"/>
  <c r="AF96"/>
  <c r="Z96"/>
  <c r="Y96"/>
  <c r="X96"/>
  <c r="W96"/>
  <c r="V96"/>
  <c r="U96"/>
  <c r="T96"/>
  <c r="S96"/>
  <c r="N96"/>
  <c r="M96"/>
  <c r="K96"/>
  <c r="J96"/>
  <c r="I96"/>
  <c r="H96"/>
  <c r="F96"/>
  <c r="AC93"/>
  <c r="X93"/>
  <c r="F93"/>
  <c r="AJ93"/>
  <c r="AI93"/>
  <c r="AH93"/>
  <c r="Z93"/>
  <c r="Y93"/>
  <c r="W93"/>
  <c r="V93"/>
  <c r="M93"/>
  <c r="L93"/>
  <c r="K93"/>
  <c r="J93"/>
  <c r="D93"/>
  <c r="AG93"/>
  <c r="AF93"/>
  <c r="AE93"/>
  <c r="AD93"/>
  <c r="AB93"/>
  <c r="AA93"/>
  <c r="U93"/>
  <c r="T93"/>
  <c r="S93"/>
  <c r="R93"/>
  <c r="Q93"/>
  <c r="P93"/>
  <c r="O93"/>
  <c r="N93"/>
  <c r="I93"/>
  <c r="H93"/>
  <c r="G93"/>
  <c r="E93"/>
  <c r="U90"/>
  <c r="I90"/>
  <c r="AG90"/>
  <c r="AF90"/>
  <c r="AE90"/>
  <c r="AD90"/>
  <c r="AC90"/>
  <c r="T90"/>
  <c r="S90"/>
  <c r="R90"/>
  <c r="Q90"/>
  <c r="H90"/>
  <c r="F90"/>
  <c r="E90"/>
  <c r="AJ90"/>
  <c r="AI90"/>
  <c r="AH90"/>
  <c r="AB90"/>
  <c r="AA90"/>
  <c r="Z90"/>
  <c r="Y90"/>
  <c r="X90"/>
  <c r="W90"/>
  <c r="V90"/>
  <c r="P90"/>
  <c r="O90"/>
  <c r="N90"/>
  <c r="M90"/>
  <c r="L90"/>
  <c r="K90"/>
  <c r="J90"/>
  <c r="G90"/>
  <c r="D90"/>
  <c r="AE87"/>
  <c r="AC87"/>
  <c r="H87"/>
  <c r="G87"/>
  <c r="AJ87"/>
  <c r="AB87"/>
  <c r="AA87"/>
  <c r="Z87"/>
  <c r="Y87"/>
  <c r="O87"/>
  <c r="N87"/>
  <c r="M87"/>
  <c r="L87"/>
  <c r="F87"/>
  <c r="AI87"/>
  <c r="AH87"/>
  <c r="AG87"/>
  <c r="AF87"/>
  <c r="AD87"/>
  <c r="X87"/>
  <c r="W87"/>
  <c r="V87"/>
  <c r="U87"/>
  <c r="T87"/>
  <c r="S87"/>
  <c r="R87"/>
  <c r="Q87"/>
  <c r="P87"/>
  <c r="K87"/>
  <c r="J87"/>
  <c r="I87"/>
  <c r="E87"/>
  <c r="D87"/>
  <c r="X84"/>
  <c r="W84"/>
  <c r="G84"/>
  <c r="AI84"/>
  <c r="AH84"/>
  <c r="AG84"/>
  <c r="AF84"/>
  <c r="AE84"/>
  <c r="V84"/>
  <c r="U84"/>
  <c r="T84"/>
  <c r="S84"/>
  <c r="J84"/>
  <c r="I84"/>
  <c r="H84"/>
  <c r="AJ84"/>
  <c r="AD84"/>
  <c r="AC84"/>
  <c r="AB84"/>
  <c r="AA84"/>
  <c r="Z84"/>
  <c r="Y84"/>
  <c r="R84"/>
  <c r="Q84"/>
  <c r="P84"/>
  <c r="O84"/>
  <c r="N84"/>
  <c r="M84"/>
  <c r="L84"/>
  <c r="K84"/>
  <c r="F84"/>
  <c r="E84"/>
  <c r="D84"/>
  <c r="AE81"/>
  <c r="I81"/>
  <c r="H81"/>
  <c r="G81"/>
  <c r="F81"/>
  <c r="AD81"/>
  <c r="AC81"/>
  <c r="AB81"/>
  <c r="AA81"/>
  <c r="Z81"/>
  <c r="Q81"/>
  <c r="P81"/>
  <c r="O81"/>
  <c r="N81"/>
  <c r="D81"/>
  <c r="AJ81"/>
  <c r="AI81"/>
  <c r="AH81"/>
  <c r="AG81"/>
  <c r="AF81"/>
  <c r="Y81"/>
  <c r="X81"/>
  <c r="W81"/>
  <c r="V81"/>
  <c r="U81"/>
  <c r="T81"/>
  <c r="S81"/>
  <c r="R81"/>
  <c r="M81"/>
  <c r="L81"/>
  <c r="K81"/>
  <c r="J81"/>
  <c r="E81"/>
  <c r="Z78"/>
  <c r="D78"/>
  <c r="AJ78"/>
  <c r="AI78"/>
  <c r="AH78"/>
  <c r="AG78"/>
  <c r="Y78"/>
  <c r="W78"/>
  <c r="V78"/>
  <c r="U78"/>
  <c r="L78"/>
  <c r="K78"/>
  <c r="J78"/>
  <c r="I78"/>
  <c r="AF78"/>
  <c r="AE78"/>
  <c r="AD78"/>
  <c r="AC78"/>
  <c r="AB78"/>
  <c r="AA78"/>
  <c r="X78"/>
  <c r="T78"/>
  <c r="S78"/>
  <c r="R78"/>
  <c r="Q78"/>
  <c r="P78"/>
  <c r="O78"/>
  <c r="N78"/>
  <c r="M78"/>
  <c r="H78"/>
  <c r="G78"/>
  <c r="F78"/>
  <c r="E78"/>
  <c r="T75"/>
  <c r="N75"/>
  <c r="AF75"/>
  <c r="AE75"/>
  <c r="AD75"/>
  <c r="AC75"/>
  <c r="AB75"/>
  <c r="S75"/>
  <c r="R75"/>
  <c r="Q75"/>
  <c r="P75"/>
  <c r="F75"/>
  <c r="E75"/>
  <c r="D75"/>
  <c r="AJ75"/>
  <c r="AI75"/>
  <c r="AH75"/>
  <c r="AG75"/>
  <c r="AA75"/>
  <c r="Z75"/>
  <c r="Y75"/>
  <c r="X75"/>
  <c r="W75"/>
  <c r="V75"/>
  <c r="U75"/>
  <c r="O75"/>
  <c r="M75"/>
  <c r="L75"/>
  <c r="K75"/>
  <c r="J75"/>
  <c r="I75"/>
  <c r="H75"/>
  <c r="G75"/>
  <c r="AE72"/>
  <c r="AC72"/>
  <c r="X72"/>
  <c r="G72"/>
  <c r="F72"/>
  <c r="D72"/>
  <c r="AJ72"/>
  <c r="AI72"/>
  <c r="AA72"/>
  <c r="Z72"/>
  <c r="Y72"/>
  <c r="W72"/>
  <c r="N72"/>
  <c r="M72"/>
  <c r="L72"/>
  <c r="K72"/>
  <c r="E72"/>
  <c r="AH72"/>
  <c r="AG72"/>
  <c r="AF72"/>
  <c r="AD72"/>
  <c r="AB72"/>
  <c r="V72"/>
  <c r="U72"/>
  <c r="T72"/>
  <c r="S72"/>
  <c r="R72"/>
  <c r="Q72"/>
  <c r="P72"/>
  <c r="O72"/>
  <c r="J72"/>
  <c r="I72"/>
  <c r="H72"/>
  <c r="W69"/>
  <c r="AH69"/>
  <c r="AG69"/>
  <c r="AF69"/>
  <c r="AE69"/>
  <c r="AD69"/>
  <c r="U69"/>
  <c r="T69"/>
  <c r="S69"/>
  <c r="R69"/>
  <c r="I69"/>
  <c r="H69"/>
  <c r="F69"/>
  <c r="AJ69"/>
  <c r="AI69"/>
  <c r="AC69"/>
  <c r="AB69"/>
  <c r="AA69"/>
  <c r="Z69"/>
  <c r="Y69"/>
  <c r="X69"/>
  <c r="V69"/>
  <c r="Q69"/>
  <c r="P69"/>
  <c r="O69"/>
  <c r="N69"/>
  <c r="M69"/>
  <c r="L69"/>
  <c r="K69"/>
  <c r="J69"/>
  <c r="G69"/>
  <c r="E69"/>
  <c r="D69"/>
  <c r="I66"/>
  <c r="H66"/>
  <c r="AC66"/>
  <c r="AB66"/>
  <c r="AA66"/>
  <c r="Z66"/>
  <c r="Y66"/>
  <c r="P66"/>
  <c r="O66"/>
  <c r="N66"/>
  <c r="M66"/>
  <c r="AJ66"/>
  <c r="AI66"/>
  <c r="AH66"/>
  <c r="AG66"/>
  <c r="AF66"/>
  <c r="AE66"/>
  <c r="AD66"/>
  <c r="X66"/>
  <c r="W66"/>
  <c r="V66"/>
  <c r="U66"/>
  <c r="T66"/>
  <c r="S66"/>
  <c r="R66"/>
  <c r="Q66"/>
  <c r="L66"/>
  <c r="K66"/>
  <c r="J66"/>
  <c r="G66"/>
  <c r="F66"/>
  <c r="E66"/>
  <c r="D66"/>
  <c r="Y63"/>
  <c r="X63"/>
  <c r="AJ63"/>
  <c r="AI63"/>
  <c r="AF63"/>
  <c r="W63"/>
  <c r="V63"/>
  <c r="U63"/>
  <c r="T63"/>
  <c r="K63"/>
  <c r="J63"/>
  <c r="I63"/>
  <c r="H63"/>
  <c r="AH63"/>
  <c r="AG63"/>
  <c r="AE63"/>
  <c r="AD63"/>
  <c r="AC63"/>
  <c r="AB63"/>
  <c r="AA63"/>
  <c r="Z63"/>
  <c r="S63"/>
  <c r="R63"/>
  <c r="Q63"/>
  <c r="P63"/>
  <c r="O63"/>
  <c r="N63"/>
  <c r="M63"/>
  <c r="L63"/>
  <c r="G63"/>
  <c r="F63"/>
  <c r="E63"/>
  <c r="D63"/>
  <c r="L60"/>
  <c r="AE60"/>
  <c r="AD60"/>
  <c r="R60"/>
  <c r="Q60"/>
  <c r="E60"/>
  <c r="D60"/>
  <c r="AJ60"/>
  <c r="AI60"/>
  <c r="AH60"/>
  <c r="AG60"/>
  <c r="AF60"/>
  <c r="AC60"/>
  <c r="AB60"/>
  <c r="AA60"/>
  <c r="Z60"/>
  <c r="Y60"/>
  <c r="X60"/>
  <c r="W60"/>
  <c r="V60"/>
  <c r="U60"/>
  <c r="T60"/>
  <c r="S60"/>
  <c r="P60"/>
  <c r="O60"/>
  <c r="N60"/>
  <c r="M60"/>
  <c r="K60"/>
  <c r="J60"/>
  <c r="I60"/>
  <c r="H60"/>
  <c r="G60"/>
  <c r="F60"/>
  <c r="AC57"/>
  <c r="D57"/>
  <c r="Z57"/>
  <c r="Y57"/>
  <c r="V57"/>
  <c r="O57"/>
  <c r="M57"/>
  <c r="L57"/>
  <c r="J57"/>
  <c r="AJ57"/>
  <c r="AI57"/>
  <c r="AH57"/>
  <c r="AG57"/>
  <c r="AF57"/>
  <c r="AE57"/>
  <c r="AD57"/>
  <c r="AB57"/>
  <c r="AA57"/>
  <c r="X57"/>
  <c r="W57"/>
  <c r="U57"/>
  <c r="T57"/>
  <c r="S57"/>
  <c r="R57"/>
  <c r="Q57"/>
  <c r="P57"/>
  <c r="N57"/>
  <c r="K57"/>
  <c r="I57"/>
  <c r="H57"/>
  <c r="G57"/>
  <c r="F57"/>
  <c r="E57"/>
  <c r="AG54"/>
  <c r="AF54"/>
  <c r="V54"/>
  <c r="T54"/>
  <c r="S54"/>
  <c r="Q54"/>
  <c r="J54"/>
  <c r="H54"/>
  <c r="F54"/>
  <c r="E54"/>
  <c r="AJ54"/>
  <c r="AI54"/>
  <c r="AH54"/>
  <c r="AE54"/>
  <c r="AD54"/>
  <c r="AC54"/>
  <c r="AB54"/>
  <c r="AA54"/>
  <c r="Z54"/>
  <c r="Y54"/>
  <c r="X54"/>
  <c r="W54"/>
  <c r="U54"/>
  <c r="R54"/>
  <c r="P54"/>
  <c r="O54"/>
  <c r="N54"/>
  <c r="M54"/>
  <c r="L54"/>
  <c r="K54"/>
  <c r="I54"/>
  <c r="G54"/>
  <c r="D54"/>
  <c r="AE51"/>
  <c r="X51"/>
  <c r="G51"/>
  <c r="AB51"/>
  <c r="AA51"/>
  <c r="Y51"/>
  <c r="O51"/>
  <c r="N51"/>
  <c r="M51"/>
  <c r="L51"/>
  <c r="E51"/>
  <c r="AJ51"/>
  <c r="AI51"/>
  <c r="AH51"/>
  <c r="AG51"/>
  <c r="AF51"/>
  <c r="AD51"/>
  <c r="AC51"/>
  <c r="Z51"/>
  <c r="W51"/>
  <c r="V51"/>
  <c r="U51"/>
  <c r="T51"/>
  <c r="S51"/>
  <c r="R51"/>
  <c r="Q51"/>
  <c r="P51"/>
  <c r="K51"/>
  <c r="J51"/>
  <c r="I51"/>
  <c r="H51"/>
  <c r="F51"/>
  <c r="D51"/>
  <c r="X48"/>
  <c r="W48"/>
  <c r="L48"/>
  <c r="AI48"/>
  <c r="AH48"/>
  <c r="AF48"/>
  <c r="Z48"/>
  <c r="V48"/>
  <c r="U48"/>
  <c r="T48"/>
  <c r="S48"/>
  <c r="J48"/>
  <c r="I48"/>
  <c r="H48"/>
  <c r="AJ48"/>
  <c r="AG48"/>
  <c r="AE48"/>
  <c r="AD48"/>
  <c r="AC48"/>
  <c r="AB48"/>
  <c r="AA48"/>
  <c r="Y48"/>
  <c r="R48"/>
  <c r="Q48"/>
  <c r="P48"/>
  <c r="O48"/>
  <c r="N48"/>
  <c r="M48"/>
  <c r="K48"/>
  <c r="G48"/>
  <c r="F48"/>
  <c r="E48"/>
  <c r="D48"/>
  <c r="I45"/>
  <c r="AD45"/>
  <c r="AC45"/>
  <c r="AA45"/>
  <c r="Q45"/>
  <c r="P45"/>
  <c r="O45"/>
  <c r="N45"/>
  <c r="D45"/>
  <c r="AJ45"/>
  <c r="AI45"/>
  <c r="AH45"/>
  <c r="AG45"/>
  <c r="AF45"/>
  <c r="AE45"/>
  <c r="AB45"/>
  <c r="Z45"/>
  <c r="Y45"/>
  <c r="X45"/>
  <c r="W45"/>
  <c r="V45"/>
  <c r="U45"/>
  <c r="T45"/>
  <c r="S45"/>
  <c r="R45"/>
  <c r="M45"/>
  <c r="L45"/>
  <c r="K45"/>
  <c r="J45"/>
  <c r="H45"/>
  <c r="G45"/>
  <c r="F45"/>
  <c r="E45"/>
  <c r="Y42"/>
  <c r="AJ42"/>
  <c r="W42"/>
  <c r="L42"/>
  <c r="K42"/>
  <c r="J42"/>
  <c r="AI42"/>
  <c r="AH42"/>
  <c r="AG42"/>
  <c r="AF42"/>
  <c r="AE42"/>
  <c r="AD42"/>
  <c r="AC42"/>
  <c r="AB42"/>
  <c r="AA42"/>
  <c r="Z42"/>
  <c r="X42"/>
  <c r="V42"/>
  <c r="U42"/>
  <c r="T42"/>
  <c r="S42"/>
  <c r="R42"/>
  <c r="Q42"/>
  <c r="P42"/>
  <c r="O42"/>
  <c r="N42"/>
  <c r="M42"/>
  <c r="I42"/>
  <c r="H42"/>
  <c r="G42"/>
  <c r="F42"/>
  <c r="E42"/>
  <c r="D42"/>
  <c r="AE39"/>
  <c r="AD39"/>
  <c r="R39"/>
  <c r="Q39"/>
  <c r="F39"/>
  <c r="E39"/>
  <c r="D39"/>
  <c r="AJ39"/>
  <c r="AI39"/>
  <c r="AH39"/>
  <c r="AG39"/>
  <c r="AF39"/>
  <c r="AC39"/>
  <c r="AB39"/>
  <c r="AA39"/>
  <c r="Z39"/>
  <c r="Y39"/>
  <c r="X39"/>
  <c r="W39"/>
  <c r="V39"/>
  <c r="U39"/>
  <c r="T39"/>
  <c r="S39"/>
  <c r="P39"/>
  <c r="O39"/>
  <c r="N39"/>
  <c r="M39"/>
  <c r="L39"/>
  <c r="K39"/>
  <c r="J39"/>
  <c r="I39"/>
  <c r="H39"/>
  <c r="G39"/>
  <c r="AC36"/>
  <c r="AJ36"/>
  <c r="Z36"/>
  <c r="Y36"/>
  <c r="W36"/>
  <c r="R36"/>
  <c r="M36"/>
  <c r="L36"/>
  <c r="K36"/>
  <c r="F36"/>
  <c r="AI36"/>
  <c r="AH36"/>
  <c r="AG36"/>
  <c r="AF36"/>
  <c r="AE36"/>
  <c r="AD36"/>
  <c r="AB36"/>
  <c r="AA36"/>
  <c r="X36"/>
  <c r="V36"/>
  <c r="U36"/>
  <c r="T36"/>
  <c r="S36"/>
  <c r="Q36"/>
  <c r="P36"/>
  <c r="O36"/>
  <c r="N36"/>
  <c r="J36"/>
  <c r="I36"/>
  <c r="H36"/>
  <c r="G36"/>
  <c r="E36"/>
  <c r="D36"/>
  <c r="U33"/>
  <c r="AG33"/>
  <c r="Y33"/>
  <c r="T33"/>
  <c r="S33"/>
  <c r="R33"/>
  <c r="M33"/>
  <c r="H33"/>
  <c r="F33"/>
  <c r="AJ33"/>
  <c r="AI33"/>
  <c r="AH33"/>
  <c r="AF33"/>
  <c r="AE33"/>
  <c r="AD33"/>
  <c r="AC33"/>
  <c r="AB33"/>
  <c r="AA33"/>
  <c r="Z33"/>
  <c r="X33"/>
  <c r="W33"/>
  <c r="V33"/>
  <c r="Q33"/>
  <c r="P33"/>
  <c r="O33"/>
  <c r="N33"/>
  <c r="L33"/>
  <c r="K33"/>
  <c r="J33"/>
  <c r="I33"/>
  <c r="G33"/>
  <c r="E33"/>
  <c r="D33"/>
  <c r="AF30"/>
  <c r="AB30"/>
  <c r="AA30"/>
  <c r="Z30"/>
  <c r="T30"/>
  <c r="O30"/>
  <c r="N30"/>
  <c r="M30"/>
  <c r="H30"/>
  <c r="AJ30"/>
  <c r="AI30"/>
  <c r="AH30"/>
  <c r="AG30"/>
  <c r="AE30"/>
  <c r="AD30"/>
  <c r="AC30"/>
  <c r="Y30"/>
  <c r="X30"/>
  <c r="W30"/>
  <c r="V30"/>
  <c r="U30"/>
  <c r="S30"/>
  <c r="R30"/>
  <c r="Q30"/>
  <c r="P30"/>
  <c r="L30"/>
  <c r="K30"/>
  <c r="J30"/>
  <c r="I30"/>
  <c r="G30"/>
  <c r="F30"/>
  <c r="E30"/>
  <c r="D30"/>
  <c r="X27"/>
  <c r="AI27"/>
  <c r="AH27"/>
  <c r="AA27"/>
  <c r="V27"/>
  <c r="T27"/>
  <c r="O27"/>
  <c r="M27"/>
  <c r="J27"/>
  <c r="H27"/>
  <c r="AJ27"/>
  <c r="AG27"/>
  <c r="AF27"/>
  <c r="AE27"/>
  <c r="AD27"/>
  <c r="AC27"/>
  <c r="AB27"/>
  <c r="Z27"/>
  <c r="Y27"/>
  <c r="W27"/>
  <c r="U27"/>
  <c r="S27"/>
  <c r="R27"/>
  <c r="Q27"/>
  <c r="P27"/>
  <c r="N27"/>
  <c r="L27"/>
  <c r="K27"/>
  <c r="I27"/>
  <c r="G27"/>
  <c r="F27"/>
  <c r="E27"/>
  <c r="D27"/>
  <c r="L24"/>
  <c r="AH24"/>
  <c r="AD24"/>
  <c r="AC24"/>
  <c r="Z24"/>
  <c r="V24"/>
  <c r="T24"/>
  <c r="Q24"/>
  <c r="O24"/>
  <c r="J24"/>
  <c r="H24"/>
  <c r="E24"/>
  <c r="D24"/>
  <c r="AJ24"/>
  <c r="AI24"/>
  <c r="AG24"/>
  <c r="AF24"/>
  <c r="AE24"/>
  <c r="AB24"/>
  <c r="AA24"/>
  <c r="Y24"/>
  <c r="X24"/>
  <c r="W24"/>
  <c r="U24"/>
  <c r="S24"/>
  <c r="R24"/>
  <c r="P24"/>
  <c r="N24"/>
  <c r="M24"/>
  <c r="K24"/>
  <c r="I24"/>
  <c r="G24"/>
  <c r="F24"/>
  <c r="Z21"/>
  <c r="D21"/>
  <c r="AJ21"/>
  <c r="AG21"/>
  <c r="Y21"/>
  <c r="R21"/>
  <c r="O21"/>
  <c r="M21"/>
  <c r="L21"/>
  <c r="E21"/>
  <c r="AI21"/>
  <c r="AH21"/>
  <c r="AF21"/>
  <c r="AE21"/>
  <c r="AD21"/>
  <c r="AC21"/>
  <c r="AB21"/>
  <c r="AA21"/>
  <c r="X21"/>
  <c r="W21"/>
  <c r="V21"/>
  <c r="U21"/>
  <c r="T21"/>
  <c r="S21"/>
  <c r="Q21"/>
  <c r="P21"/>
  <c r="N21"/>
  <c r="K21"/>
  <c r="J21"/>
  <c r="I21"/>
  <c r="H21"/>
  <c r="G21"/>
  <c r="F21"/>
  <c r="AF18"/>
  <c r="AB18"/>
  <c r="T18"/>
  <c r="S18"/>
  <c r="M18"/>
  <c r="H18"/>
  <c r="F18"/>
  <c r="AJ18"/>
  <c r="AI18"/>
  <c r="AH18"/>
  <c r="AG18"/>
  <c r="AE18"/>
  <c r="AD18"/>
  <c r="AC18"/>
  <c r="AA18"/>
  <c r="Z18"/>
  <c r="Y18"/>
  <c r="X18"/>
  <c r="W18"/>
  <c r="V18"/>
  <c r="U18"/>
  <c r="R18"/>
  <c r="Q18"/>
  <c r="P18"/>
  <c r="O18"/>
  <c r="N18"/>
  <c r="L18"/>
  <c r="K18"/>
  <c r="J18"/>
  <c r="I18"/>
  <c r="G18"/>
  <c r="E18"/>
  <c r="D18"/>
  <c r="AE15"/>
  <c r="G15"/>
  <c r="AI15"/>
  <c r="AA15"/>
  <c r="T15"/>
  <c r="N15"/>
  <c r="M15"/>
  <c r="H15"/>
  <c r="AJ15"/>
  <c r="AH15"/>
  <c r="AG15"/>
  <c r="AF15"/>
  <c r="AD15"/>
  <c r="AC15"/>
  <c r="AB15"/>
  <c r="Z15"/>
  <c r="Y15"/>
  <c r="X15"/>
  <c r="W15"/>
  <c r="V15"/>
  <c r="U15"/>
  <c r="S15"/>
  <c r="R15"/>
  <c r="Q15"/>
  <c r="P15"/>
  <c r="O15"/>
  <c r="L15"/>
  <c r="K15"/>
  <c r="J15"/>
  <c r="I15"/>
  <c r="F15"/>
  <c r="E15"/>
  <c r="D15"/>
  <c r="W12"/>
  <c r="AH12"/>
  <c r="AG12"/>
  <c r="AD12"/>
  <c r="Z12"/>
  <c r="U12"/>
  <c r="T12"/>
  <c r="K12"/>
  <c r="I12"/>
  <c r="H12"/>
  <c r="F12"/>
  <c r="AJ12"/>
  <c r="AI12"/>
  <c r="AF12"/>
  <c r="AE12"/>
  <c r="AC12"/>
  <c r="AB12"/>
  <c r="AA12"/>
  <c r="Y12"/>
  <c r="X12"/>
  <c r="V12"/>
  <c r="S12"/>
  <c r="R12"/>
  <c r="Q12"/>
  <c r="P12"/>
  <c r="O12"/>
  <c r="N12"/>
  <c r="M12"/>
  <c r="L12"/>
  <c r="J12"/>
  <c r="G12"/>
  <c r="E12"/>
  <c r="D12"/>
  <c r="Z157" i="3" l="1"/>
  <c r="V155" i="8" l="1"/>
  <c r="U155"/>
  <c r="V152"/>
  <c r="U152"/>
  <c r="V149"/>
  <c r="U149"/>
  <c r="V146"/>
  <c r="U146"/>
  <c r="V143"/>
  <c r="U143"/>
  <c r="V140"/>
  <c r="U140"/>
  <c r="V137"/>
  <c r="U137"/>
  <c r="V134"/>
  <c r="U134"/>
  <c r="V131"/>
  <c r="U131"/>
  <c r="V128"/>
  <c r="U128"/>
  <c r="V125"/>
  <c r="U125"/>
  <c r="V122"/>
  <c r="U122"/>
  <c r="V119"/>
  <c r="U119"/>
  <c r="V116"/>
  <c r="U116"/>
  <c r="V113"/>
  <c r="U113"/>
  <c r="V110"/>
  <c r="U110"/>
  <c r="V107"/>
  <c r="U107"/>
  <c r="V104"/>
  <c r="U104"/>
  <c r="V101"/>
  <c r="U101"/>
  <c r="V98"/>
  <c r="U98"/>
  <c r="V95"/>
  <c r="U95"/>
  <c r="V92"/>
  <c r="U92"/>
  <c r="V89"/>
  <c r="U89"/>
  <c r="V86"/>
  <c r="U86"/>
  <c r="V83"/>
  <c r="U83"/>
  <c r="V80"/>
  <c r="U80"/>
  <c r="V77"/>
  <c r="U77"/>
  <c r="V74"/>
  <c r="U74"/>
  <c r="V71"/>
  <c r="U71"/>
  <c r="V68"/>
  <c r="U68"/>
  <c r="V65"/>
  <c r="U65"/>
  <c r="V62"/>
  <c r="U62"/>
  <c r="V59"/>
  <c r="U59"/>
  <c r="V56"/>
  <c r="U56"/>
  <c r="V53"/>
  <c r="U53"/>
  <c r="V50"/>
  <c r="U50"/>
  <c r="V47"/>
  <c r="U47"/>
  <c r="V44"/>
  <c r="U44"/>
  <c r="V41"/>
  <c r="U41"/>
  <c r="V38"/>
  <c r="U38"/>
  <c r="V35"/>
  <c r="U35"/>
  <c r="V32"/>
  <c r="U32"/>
  <c r="V29"/>
  <c r="U29"/>
  <c r="V26"/>
  <c r="U26"/>
  <c r="V23"/>
  <c r="U23"/>
  <c r="V20"/>
  <c r="U20"/>
  <c r="V17"/>
  <c r="U17"/>
  <c r="V14"/>
  <c r="U14"/>
  <c r="U14" i="7"/>
  <c r="V14"/>
  <c r="U17"/>
  <c r="V17"/>
  <c r="U20"/>
  <c r="V20"/>
  <c r="U23"/>
  <c r="V23"/>
  <c r="U26"/>
  <c r="V26"/>
  <c r="U29"/>
  <c r="V29"/>
  <c r="U32"/>
  <c r="V32"/>
  <c r="U35"/>
  <c r="V35"/>
  <c r="U38"/>
  <c r="V38"/>
  <c r="U41"/>
  <c r="V41"/>
  <c r="U44"/>
  <c r="V44"/>
  <c r="U47"/>
  <c r="V47"/>
  <c r="U50"/>
  <c r="V50"/>
  <c r="U53"/>
  <c r="V53"/>
  <c r="U56"/>
  <c r="V56"/>
  <c r="U59"/>
  <c r="V59"/>
  <c r="U62"/>
  <c r="V62"/>
  <c r="U65"/>
  <c r="V65"/>
  <c r="U68"/>
  <c r="V68"/>
  <c r="U71"/>
  <c r="V71"/>
  <c r="U74"/>
  <c r="V74"/>
  <c r="U77"/>
  <c r="V77"/>
  <c r="U80"/>
  <c r="V80"/>
  <c r="U83"/>
  <c r="V83"/>
  <c r="U86"/>
  <c r="V86"/>
  <c r="U89"/>
  <c r="V89"/>
  <c r="U92"/>
  <c r="V92"/>
  <c r="U95"/>
  <c r="V95"/>
  <c r="U98"/>
  <c r="V98"/>
  <c r="U101"/>
  <c r="V101"/>
  <c r="U104"/>
  <c r="V104"/>
  <c r="U107"/>
  <c r="V107"/>
  <c r="U110"/>
  <c r="V110"/>
  <c r="U113"/>
  <c r="V113"/>
  <c r="U116"/>
  <c r="V116"/>
  <c r="U119"/>
  <c r="V119"/>
  <c r="U122"/>
  <c r="V122"/>
  <c r="U125"/>
  <c r="V125"/>
  <c r="U128"/>
  <c r="V128"/>
  <c r="U131"/>
  <c r="V131"/>
  <c r="U134"/>
  <c r="V134"/>
  <c r="U137"/>
  <c r="V137"/>
  <c r="U140"/>
  <c r="V140"/>
  <c r="U143"/>
  <c r="V143"/>
  <c r="U146"/>
  <c r="V146"/>
  <c r="U149"/>
  <c r="V149"/>
  <c r="U152"/>
  <c r="V152"/>
  <c r="U155"/>
  <c r="V155"/>
  <c r="R160" i="8"/>
  <c r="G160"/>
  <c r="F160"/>
  <c r="J153"/>
  <c r="I153"/>
  <c r="H153"/>
  <c r="M150"/>
  <c r="L150"/>
  <c r="P147"/>
  <c r="O147"/>
  <c r="N147"/>
  <c r="D147"/>
  <c r="R144"/>
  <c r="G144"/>
  <c r="F144"/>
  <c r="J141"/>
  <c r="I141"/>
  <c r="H141"/>
  <c r="M138"/>
  <c r="L138"/>
  <c r="P135"/>
  <c r="O135"/>
  <c r="N135"/>
  <c r="D135"/>
  <c r="R132"/>
  <c r="Q132"/>
  <c r="G132"/>
  <c r="F132"/>
  <c r="J129"/>
  <c r="I129"/>
  <c r="H129"/>
  <c r="M126"/>
  <c r="L126"/>
  <c r="K126"/>
  <c r="O123"/>
  <c r="D123"/>
  <c r="R120"/>
  <c r="Q120"/>
  <c r="G120"/>
  <c r="F120"/>
  <c r="J117"/>
  <c r="I117"/>
  <c r="M114"/>
  <c r="L114"/>
  <c r="P111"/>
  <c r="O111"/>
  <c r="D111"/>
  <c r="R108"/>
  <c r="F108"/>
  <c r="E108"/>
  <c r="J105"/>
  <c r="I105"/>
  <c r="H105"/>
  <c r="M102"/>
  <c r="L102"/>
  <c r="K102"/>
  <c r="P99"/>
  <c r="O99"/>
  <c r="N99"/>
  <c r="D99"/>
  <c r="R96"/>
  <c r="G96"/>
  <c r="F96"/>
  <c r="E96"/>
  <c r="J93"/>
  <c r="I93"/>
  <c r="L90"/>
  <c r="K90"/>
  <c r="P87"/>
  <c r="O87"/>
  <c r="N87"/>
  <c r="D87"/>
  <c r="R84"/>
  <c r="Q84"/>
  <c r="G84"/>
  <c r="F84"/>
  <c r="J81"/>
  <c r="I81"/>
  <c r="M78"/>
  <c r="L78"/>
  <c r="P75"/>
  <c r="O75"/>
  <c r="D75"/>
  <c r="R72"/>
  <c r="Q72"/>
  <c r="G72"/>
  <c r="F72"/>
  <c r="J69"/>
  <c r="I69"/>
  <c r="M66"/>
  <c r="L66"/>
  <c r="P63"/>
  <c r="O63"/>
  <c r="D63"/>
  <c r="R60"/>
  <c r="G60"/>
  <c r="F60"/>
  <c r="E60"/>
  <c r="J57"/>
  <c r="I57"/>
  <c r="L54"/>
  <c r="P51"/>
  <c r="O51"/>
  <c r="D51"/>
  <c r="R48"/>
  <c r="G48"/>
  <c r="F48"/>
  <c r="E48"/>
  <c r="J45"/>
  <c r="I45"/>
  <c r="H45"/>
  <c r="M42"/>
  <c r="L42"/>
  <c r="P39"/>
  <c r="O39"/>
  <c r="D39"/>
  <c r="R36"/>
  <c r="G36"/>
  <c r="F36"/>
  <c r="E36"/>
  <c r="J33"/>
  <c r="I33"/>
  <c r="H33"/>
  <c r="S157"/>
  <c r="S156" s="1"/>
  <c r="N30"/>
  <c r="M30"/>
  <c r="L30"/>
  <c r="Q27"/>
  <c r="P27"/>
  <c r="O27"/>
  <c r="E27"/>
  <c r="D27"/>
  <c r="R24"/>
  <c r="H24"/>
  <c r="G24"/>
  <c r="K21"/>
  <c r="J21"/>
  <c r="N18"/>
  <c r="Q15"/>
  <c r="P15"/>
  <c r="E15"/>
  <c r="D15"/>
  <c r="G12"/>
  <c r="F12"/>
  <c r="N160" i="5"/>
  <c r="AG160"/>
  <c r="AF160"/>
  <c r="AE160"/>
  <c r="AD160"/>
  <c r="V160"/>
  <c r="S160"/>
  <c r="R160"/>
  <c r="Q160"/>
  <c r="P160"/>
  <c r="S160" i="8"/>
  <c r="M160"/>
  <c r="L160"/>
  <c r="K160"/>
  <c r="J160"/>
  <c r="I160"/>
  <c r="H160"/>
  <c r="Q160"/>
  <c r="P160"/>
  <c r="O160"/>
  <c r="N160"/>
  <c r="E160"/>
  <c r="D160"/>
  <c r="S165"/>
  <c r="R165"/>
  <c r="Q165"/>
  <c r="P165"/>
  <c r="O165"/>
  <c r="N165"/>
  <c r="M165"/>
  <c r="L165"/>
  <c r="K165"/>
  <c r="J165"/>
  <c r="I165"/>
  <c r="H165"/>
  <c r="G165"/>
  <c r="F165"/>
  <c r="E165"/>
  <c r="D165"/>
  <c r="S153"/>
  <c r="R153"/>
  <c r="Q153"/>
  <c r="P153"/>
  <c r="O153"/>
  <c r="G153"/>
  <c r="F153"/>
  <c r="E153"/>
  <c r="D153"/>
  <c r="N153"/>
  <c r="M153"/>
  <c r="L153"/>
  <c r="K153"/>
  <c r="Q150"/>
  <c r="O150"/>
  <c r="N150"/>
  <c r="E150"/>
  <c r="S150"/>
  <c r="R150"/>
  <c r="P150"/>
  <c r="K150"/>
  <c r="J150"/>
  <c r="I150"/>
  <c r="H150"/>
  <c r="G150"/>
  <c r="F150"/>
  <c r="D150"/>
  <c r="M147"/>
  <c r="K147"/>
  <c r="J147"/>
  <c r="I147"/>
  <c r="H147"/>
  <c r="S147"/>
  <c r="R147"/>
  <c r="Q147"/>
  <c r="L147"/>
  <c r="G147"/>
  <c r="F147"/>
  <c r="E147"/>
  <c r="S144"/>
  <c r="Q144"/>
  <c r="P144"/>
  <c r="N144"/>
  <c r="I144"/>
  <c r="E144"/>
  <c r="D144"/>
  <c r="O144"/>
  <c r="M144"/>
  <c r="L144"/>
  <c r="K144"/>
  <c r="J144"/>
  <c r="H144"/>
  <c r="Q141"/>
  <c r="O141"/>
  <c r="N141"/>
  <c r="M141"/>
  <c r="L141"/>
  <c r="E141"/>
  <c r="S141"/>
  <c r="R141"/>
  <c r="P141"/>
  <c r="K141"/>
  <c r="G141"/>
  <c r="F141"/>
  <c r="D141"/>
  <c r="R138"/>
  <c r="K138"/>
  <c r="J138"/>
  <c r="I138"/>
  <c r="H138"/>
  <c r="F138"/>
  <c r="S138"/>
  <c r="Q138"/>
  <c r="P138"/>
  <c r="O138"/>
  <c r="N138"/>
  <c r="G138"/>
  <c r="E138"/>
  <c r="D138"/>
  <c r="S135"/>
  <c r="R135"/>
  <c r="Q135"/>
  <c r="I135"/>
  <c r="G135"/>
  <c r="F135"/>
  <c r="E135"/>
  <c r="M135"/>
  <c r="L135"/>
  <c r="K135"/>
  <c r="J135"/>
  <c r="H135"/>
  <c r="O132"/>
  <c r="N132"/>
  <c r="M132"/>
  <c r="L132"/>
  <c r="J132"/>
  <c r="E132"/>
  <c r="S132"/>
  <c r="P132"/>
  <c r="K132"/>
  <c r="I132"/>
  <c r="H132"/>
  <c r="D132"/>
  <c r="R129"/>
  <c r="M129"/>
  <c r="K129"/>
  <c r="F129"/>
  <c r="S129"/>
  <c r="Q129"/>
  <c r="P129"/>
  <c r="O129"/>
  <c r="N129"/>
  <c r="L129"/>
  <c r="G129"/>
  <c r="E129"/>
  <c r="D129"/>
  <c r="S126"/>
  <c r="R126"/>
  <c r="Q126"/>
  <c r="P126"/>
  <c r="N126"/>
  <c r="I126"/>
  <c r="G126"/>
  <c r="F126"/>
  <c r="E126"/>
  <c r="D126"/>
  <c r="O126"/>
  <c r="J126"/>
  <c r="H126"/>
  <c r="Q123"/>
  <c r="N123"/>
  <c r="M123"/>
  <c r="L123"/>
  <c r="J123"/>
  <c r="E123"/>
  <c r="S123"/>
  <c r="R123"/>
  <c r="P123"/>
  <c r="K123"/>
  <c r="I123"/>
  <c r="H123"/>
  <c r="G123"/>
  <c r="F123"/>
  <c r="M120"/>
  <c r="K120"/>
  <c r="J120"/>
  <c r="I120"/>
  <c r="H120"/>
  <c r="S120"/>
  <c r="P120"/>
  <c r="O120"/>
  <c r="N120"/>
  <c r="L120"/>
  <c r="E120"/>
  <c r="D120"/>
  <c r="S117"/>
  <c r="R117"/>
  <c r="Q117"/>
  <c r="P117"/>
  <c r="N117"/>
  <c r="G117"/>
  <c r="F117"/>
  <c r="E117"/>
  <c r="D117"/>
  <c r="O117"/>
  <c r="M117"/>
  <c r="L117"/>
  <c r="K117"/>
  <c r="H117"/>
  <c r="R114"/>
  <c r="K114"/>
  <c r="J114"/>
  <c r="I114"/>
  <c r="H114"/>
  <c r="F114"/>
  <c r="S114"/>
  <c r="Q114"/>
  <c r="P114"/>
  <c r="O114"/>
  <c r="N114"/>
  <c r="G114"/>
  <c r="E114"/>
  <c r="D114"/>
  <c r="S111"/>
  <c r="R111"/>
  <c r="Q111"/>
  <c r="N111"/>
  <c r="I111"/>
  <c r="G111"/>
  <c r="F111"/>
  <c r="E111"/>
  <c r="M111"/>
  <c r="L111"/>
  <c r="K111"/>
  <c r="J111"/>
  <c r="H111"/>
  <c r="M108"/>
  <c r="K108"/>
  <c r="J108"/>
  <c r="I108"/>
  <c r="H108"/>
  <c r="S108"/>
  <c r="Q108"/>
  <c r="P108"/>
  <c r="O108"/>
  <c r="N108"/>
  <c r="L108"/>
  <c r="G108"/>
  <c r="D108"/>
  <c r="S105"/>
  <c r="R105"/>
  <c r="Q105"/>
  <c r="P105"/>
  <c r="N105"/>
  <c r="G105"/>
  <c r="F105"/>
  <c r="E105"/>
  <c r="D105"/>
  <c r="O105"/>
  <c r="M105"/>
  <c r="L105"/>
  <c r="K105"/>
  <c r="Q102"/>
  <c r="O102"/>
  <c r="N102"/>
  <c r="E102"/>
  <c r="S102"/>
  <c r="R102"/>
  <c r="P102"/>
  <c r="J102"/>
  <c r="I102"/>
  <c r="H102"/>
  <c r="G102"/>
  <c r="F102"/>
  <c r="D102"/>
  <c r="M99"/>
  <c r="J99"/>
  <c r="I99"/>
  <c r="H99"/>
  <c r="F99"/>
  <c r="S99"/>
  <c r="R99"/>
  <c r="Q99"/>
  <c r="L99"/>
  <c r="K99"/>
  <c r="G99"/>
  <c r="E99"/>
  <c r="S96"/>
  <c r="Q96"/>
  <c r="P96"/>
  <c r="N96"/>
  <c r="I96"/>
  <c r="D96"/>
  <c r="O96"/>
  <c r="M96"/>
  <c r="L96"/>
  <c r="K96"/>
  <c r="J96"/>
  <c r="H96"/>
  <c r="Q93"/>
  <c r="N93"/>
  <c r="M93"/>
  <c r="L93"/>
  <c r="E93"/>
  <c r="S93"/>
  <c r="R93"/>
  <c r="P93"/>
  <c r="O93"/>
  <c r="K93"/>
  <c r="H93"/>
  <c r="G93"/>
  <c r="F93"/>
  <c r="D93"/>
  <c r="R90"/>
  <c r="M90"/>
  <c r="J90"/>
  <c r="I90"/>
  <c r="H90"/>
  <c r="F90"/>
  <c r="S90"/>
  <c r="Q90"/>
  <c r="P90"/>
  <c r="O90"/>
  <c r="N90"/>
  <c r="G90"/>
  <c r="E90"/>
  <c r="D90"/>
  <c r="R87"/>
  <c r="Q87"/>
  <c r="I87"/>
  <c r="F87"/>
  <c r="E87"/>
  <c r="S87"/>
  <c r="M87"/>
  <c r="L87"/>
  <c r="K87"/>
  <c r="J87"/>
  <c r="H87"/>
  <c r="G87"/>
  <c r="N84"/>
  <c r="M84"/>
  <c r="L84"/>
  <c r="J84"/>
  <c r="E84"/>
  <c r="S84"/>
  <c r="P84"/>
  <c r="O84"/>
  <c r="K84"/>
  <c r="I84"/>
  <c r="H84"/>
  <c r="D84"/>
  <c r="R81"/>
  <c r="M81"/>
  <c r="K81"/>
  <c r="H81"/>
  <c r="F81"/>
  <c r="S81"/>
  <c r="Q81"/>
  <c r="P81"/>
  <c r="O81"/>
  <c r="N81"/>
  <c r="L81"/>
  <c r="G81"/>
  <c r="E81"/>
  <c r="D81"/>
  <c r="S78"/>
  <c r="R78"/>
  <c r="P78"/>
  <c r="N78"/>
  <c r="I78"/>
  <c r="G78"/>
  <c r="F78"/>
  <c r="E78"/>
  <c r="D78"/>
  <c r="Q78"/>
  <c r="O78"/>
  <c r="K78"/>
  <c r="J78"/>
  <c r="H78"/>
  <c r="Q75"/>
  <c r="N75"/>
  <c r="M75"/>
  <c r="L75"/>
  <c r="E75"/>
  <c r="S75"/>
  <c r="R75"/>
  <c r="K75"/>
  <c r="J75"/>
  <c r="I75"/>
  <c r="H75"/>
  <c r="G75"/>
  <c r="F75"/>
  <c r="M72"/>
  <c r="H72"/>
  <c r="S72"/>
  <c r="P72"/>
  <c r="O72"/>
  <c r="N72"/>
  <c r="L72"/>
  <c r="K72"/>
  <c r="J72"/>
  <c r="I72"/>
  <c r="E72"/>
  <c r="D72"/>
  <c r="S69"/>
  <c r="R69"/>
  <c r="P69"/>
  <c r="G69"/>
  <c r="F69"/>
  <c r="D69"/>
  <c r="Q69"/>
  <c r="O69"/>
  <c r="N69"/>
  <c r="M69"/>
  <c r="L69"/>
  <c r="K69"/>
  <c r="H69"/>
  <c r="E69"/>
  <c r="Q66"/>
  <c r="O66"/>
  <c r="N66"/>
  <c r="E66"/>
  <c r="S66"/>
  <c r="R66"/>
  <c r="P66"/>
  <c r="K66"/>
  <c r="J66"/>
  <c r="I66"/>
  <c r="H66"/>
  <c r="G66"/>
  <c r="F66"/>
  <c r="D66"/>
  <c r="M63"/>
  <c r="K63"/>
  <c r="J63"/>
  <c r="S63"/>
  <c r="R63"/>
  <c r="Q63"/>
  <c r="N63"/>
  <c r="L63"/>
  <c r="I63"/>
  <c r="H63"/>
  <c r="G63"/>
  <c r="F63"/>
  <c r="E63"/>
  <c r="S60"/>
  <c r="L60"/>
  <c r="J60"/>
  <c r="I60"/>
  <c r="D60"/>
  <c r="Q60"/>
  <c r="P60"/>
  <c r="O60"/>
  <c r="N60"/>
  <c r="M60"/>
  <c r="K60"/>
  <c r="H60"/>
  <c r="Q57"/>
  <c r="O57"/>
  <c r="L57"/>
  <c r="E57"/>
  <c r="S57"/>
  <c r="R57"/>
  <c r="P57"/>
  <c r="N57"/>
  <c r="M57"/>
  <c r="K57"/>
  <c r="H57"/>
  <c r="G57"/>
  <c r="F57"/>
  <c r="D57"/>
  <c r="N54"/>
  <c r="M54"/>
  <c r="K54"/>
  <c r="H54"/>
  <c r="R54"/>
  <c r="Q54"/>
  <c r="P54"/>
  <c r="O54"/>
  <c r="J54"/>
  <c r="I54"/>
  <c r="G54"/>
  <c r="F54"/>
  <c r="E54"/>
  <c r="D54"/>
  <c r="S51"/>
  <c r="L51"/>
  <c r="I51"/>
  <c r="G51"/>
  <c r="R51"/>
  <c r="Q51"/>
  <c r="N51"/>
  <c r="M51"/>
  <c r="K51"/>
  <c r="J51"/>
  <c r="H51"/>
  <c r="F51"/>
  <c r="E51"/>
  <c r="Q48"/>
  <c r="O48"/>
  <c r="L48"/>
  <c r="S48"/>
  <c r="P48"/>
  <c r="N48"/>
  <c r="M48"/>
  <c r="K48"/>
  <c r="J48"/>
  <c r="I48"/>
  <c r="H48"/>
  <c r="D48"/>
  <c r="M45"/>
  <c r="K45"/>
  <c r="D45"/>
  <c r="S45"/>
  <c r="R45"/>
  <c r="Q45"/>
  <c r="P45"/>
  <c r="O45"/>
  <c r="N45"/>
  <c r="L45"/>
  <c r="G45"/>
  <c r="F45"/>
  <c r="E45"/>
  <c r="S42"/>
  <c r="P42"/>
  <c r="I42"/>
  <c r="G42"/>
  <c r="D42"/>
  <c r="R42"/>
  <c r="Q42"/>
  <c r="O42"/>
  <c r="N42"/>
  <c r="K42"/>
  <c r="J42"/>
  <c r="H42"/>
  <c r="F42"/>
  <c r="E42"/>
  <c r="Q39"/>
  <c r="E39"/>
  <c r="S39"/>
  <c r="R39"/>
  <c r="N39"/>
  <c r="M39"/>
  <c r="L39"/>
  <c r="K39"/>
  <c r="J39"/>
  <c r="I39"/>
  <c r="H39"/>
  <c r="G39"/>
  <c r="F39"/>
  <c r="M36"/>
  <c r="K36"/>
  <c r="J36"/>
  <c r="D36"/>
  <c r="S36"/>
  <c r="Q36"/>
  <c r="P36"/>
  <c r="O36"/>
  <c r="N36"/>
  <c r="L36"/>
  <c r="I36"/>
  <c r="H36"/>
  <c r="S33"/>
  <c r="P33"/>
  <c r="L33"/>
  <c r="G33"/>
  <c r="R33"/>
  <c r="Q33"/>
  <c r="O33"/>
  <c r="N33"/>
  <c r="M33"/>
  <c r="K33"/>
  <c r="F33"/>
  <c r="E33"/>
  <c r="D33"/>
  <c r="R30"/>
  <c r="Q30"/>
  <c r="O30"/>
  <c r="H30"/>
  <c r="F30"/>
  <c r="E30"/>
  <c r="S30"/>
  <c r="P30"/>
  <c r="K30"/>
  <c r="J30"/>
  <c r="I30"/>
  <c r="G30"/>
  <c r="D30"/>
  <c r="N27"/>
  <c r="M27"/>
  <c r="K27"/>
  <c r="S27"/>
  <c r="R27"/>
  <c r="L27"/>
  <c r="J27"/>
  <c r="I27"/>
  <c r="H27"/>
  <c r="G27"/>
  <c r="F27"/>
  <c r="S24"/>
  <c r="L24"/>
  <c r="J24"/>
  <c r="I24"/>
  <c r="F24"/>
  <c r="Q24"/>
  <c r="P24"/>
  <c r="O24"/>
  <c r="N24"/>
  <c r="M24"/>
  <c r="K24"/>
  <c r="E24"/>
  <c r="D24"/>
  <c r="Q21"/>
  <c r="O21"/>
  <c r="E21"/>
  <c r="S21"/>
  <c r="R21"/>
  <c r="P21"/>
  <c r="N21"/>
  <c r="M21"/>
  <c r="L21"/>
  <c r="I21"/>
  <c r="H21"/>
  <c r="G21"/>
  <c r="F21"/>
  <c r="D21"/>
  <c r="P18"/>
  <c r="K18"/>
  <c r="D18"/>
  <c r="S18"/>
  <c r="R18"/>
  <c r="Q18"/>
  <c r="O18"/>
  <c r="L18"/>
  <c r="J18"/>
  <c r="I18"/>
  <c r="H18"/>
  <c r="G18"/>
  <c r="F18"/>
  <c r="E18"/>
  <c r="S15"/>
  <c r="L15"/>
  <c r="I15"/>
  <c r="G15"/>
  <c r="R15"/>
  <c r="O15"/>
  <c r="N15"/>
  <c r="M15"/>
  <c r="K15"/>
  <c r="J15"/>
  <c r="H15"/>
  <c r="F15"/>
  <c r="S12"/>
  <c r="R12"/>
  <c r="P12"/>
  <c r="M12"/>
  <c r="L12"/>
  <c r="K12"/>
  <c r="J12"/>
  <c r="I12"/>
  <c r="D12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I160" i="5"/>
  <c r="W160"/>
  <c r="K160"/>
  <c r="E160"/>
  <c r="AJ160"/>
  <c r="AI160"/>
  <c r="AH160"/>
  <c r="AB160"/>
  <c r="AA160"/>
  <c r="Z160"/>
  <c r="Y160"/>
  <c r="X160"/>
  <c r="O160"/>
  <c r="M160"/>
  <c r="J160"/>
  <c r="G160"/>
  <c r="AJ165"/>
  <c r="AI165"/>
  <c r="AH165"/>
  <c r="AG165"/>
  <c r="AF165"/>
  <c r="AD165"/>
  <c r="AB165"/>
  <c r="AA165"/>
  <c r="V165"/>
  <c r="S165"/>
  <c r="R165"/>
  <c r="Q165"/>
  <c r="P165"/>
  <c r="O165"/>
  <c r="M165"/>
  <c r="K165"/>
  <c r="J165"/>
  <c r="E165"/>
  <c r="AL155"/>
  <c r="AM155"/>
  <c r="AL154"/>
  <c r="AL152"/>
  <c r="AM152"/>
  <c r="AM151"/>
  <c r="AM149"/>
  <c r="AL149"/>
  <c r="AL148"/>
  <c r="AL146"/>
  <c r="AM146"/>
  <c r="AL145"/>
  <c r="AM145"/>
  <c r="AM143"/>
  <c r="AL143"/>
  <c r="AL142"/>
  <c r="AL140"/>
  <c r="AM140"/>
  <c r="AM139"/>
  <c r="AL137"/>
  <c r="AM137"/>
  <c r="AL136"/>
  <c r="AM136"/>
  <c r="AL134"/>
  <c r="AM134"/>
  <c r="AL133"/>
  <c r="AM133"/>
  <c r="AL131"/>
  <c r="AM131"/>
  <c r="AL130"/>
  <c r="AM130"/>
  <c r="AM128"/>
  <c r="AL128"/>
  <c r="AL127"/>
  <c r="AM127"/>
  <c r="AL125"/>
  <c r="AM124"/>
  <c r="AL124"/>
  <c r="AM122"/>
  <c r="AL122"/>
  <c r="AL121"/>
  <c r="AL119"/>
  <c r="AM119"/>
  <c r="AM116"/>
  <c r="AL116"/>
  <c r="AL115"/>
  <c r="AL113"/>
  <c r="AL112"/>
  <c r="AM112"/>
  <c r="AL110"/>
  <c r="AM110"/>
  <c r="AL107"/>
  <c r="AM107"/>
  <c r="AL104"/>
  <c r="AM104"/>
  <c r="AL103"/>
  <c r="AM103"/>
  <c r="AM101"/>
  <c r="AM100"/>
  <c r="AL98"/>
  <c r="AM98"/>
  <c r="AM97"/>
  <c r="AL95"/>
  <c r="AM94"/>
  <c r="AL94"/>
  <c r="AM92"/>
  <c r="AL92"/>
  <c r="AL91"/>
  <c r="AL89"/>
  <c r="AM89"/>
  <c r="AL86"/>
  <c r="AM86"/>
  <c r="AM85"/>
  <c r="AM83"/>
  <c r="AL83"/>
  <c r="AL82"/>
  <c r="AM82"/>
  <c r="AL80"/>
  <c r="AL79"/>
  <c r="AM79"/>
  <c r="AL77"/>
  <c r="AM77"/>
  <c r="AL76"/>
  <c r="AL74"/>
  <c r="AM74"/>
  <c r="AL71"/>
  <c r="AM71"/>
  <c r="AL68"/>
  <c r="AL67"/>
  <c r="AM67"/>
  <c r="AM65"/>
  <c r="AL64"/>
  <c r="AM64"/>
  <c r="AL62"/>
  <c r="AM62"/>
  <c r="AL59"/>
  <c r="AL58"/>
  <c r="AM56"/>
  <c r="AL56"/>
  <c r="AL55"/>
  <c r="AL53"/>
  <c r="AM53"/>
  <c r="AL50"/>
  <c r="AM50"/>
  <c r="AM49"/>
  <c r="AM47"/>
  <c r="AL47"/>
  <c r="AL46"/>
  <c r="AM46"/>
  <c r="AL44"/>
  <c r="AL43"/>
  <c r="AM43"/>
  <c r="AL41"/>
  <c r="AM41"/>
  <c r="AL40"/>
  <c r="AL38"/>
  <c r="AM38"/>
  <c r="AL35"/>
  <c r="AM35"/>
  <c r="AL32"/>
  <c r="AM32"/>
  <c r="AL31"/>
  <c r="AM31"/>
  <c r="AM29"/>
  <c r="AM28"/>
  <c r="AL26"/>
  <c r="AM26"/>
  <c r="AL23"/>
  <c r="AL22"/>
  <c r="AM20"/>
  <c r="AL20"/>
  <c r="AL19"/>
  <c r="AL17"/>
  <c r="AM17"/>
  <c r="AL16"/>
  <c r="AE165"/>
  <c r="AC165"/>
  <c r="Z165"/>
  <c r="Y165"/>
  <c r="X165"/>
  <c r="W165"/>
  <c r="AM14"/>
  <c r="L165"/>
  <c r="I165"/>
  <c r="H165"/>
  <c r="G165"/>
  <c r="F165"/>
  <c r="D165"/>
  <c r="AM13"/>
  <c r="AJ164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Z11" s="1"/>
  <c r="AA11" s="1"/>
  <c r="AB11" s="1"/>
  <c r="AC11" s="1"/>
  <c r="AD11" s="1"/>
  <c r="AE11" s="1"/>
  <c r="AF11" s="1"/>
  <c r="AG11" s="1"/>
  <c r="AH11" s="1"/>
  <c r="AI11" s="1"/>
  <c r="AJ11" s="1"/>
  <c r="S160" i="7"/>
  <c r="R160"/>
  <c r="Q160"/>
  <c r="P160"/>
  <c r="N160"/>
  <c r="M160"/>
  <c r="L160"/>
  <c r="K160"/>
  <c r="J160"/>
  <c r="I160"/>
  <c r="H160"/>
  <c r="G160"/>
  <c r="F160"/>
  <c r="E160"/>
  <c r="D160"/>
  <c r="O160"/>
  <c r="S153"/>
  <c r="R153"/>
  <c r="Q153"/>
  <c r="P153"/>
  <c r="O153"/>
  <c r="N153"/>
  <c r="M153"/>
  <c r="L153"/>
  <c r="K153"/>
  <c r="E153"/>
  <c r="D153"/>
  <c r="R150"/>
  <c r="O150"/>
  <c r="M150"/>
  <c r="K150"/>
  <c r="J150"/>
  <c r="H150"/>
  <c r="G150"/>
  <c r="F150"/>
  <c r="S147"/>
  <c r="R147"/>
  <c r="Q147"/>
  <c r="P147"/>
  <c r="O147"/>
  <c r="N147"/>
  <c r="L147"/>
  <c r="K147"/>
  <c r="J147"/>
  <c r="G147"/>
  <c r="F147"/>
  <c r="E147"/>
  <c r="S144"/>
  <c r="R144"/>
  <c r="P144"/>
  <c r="O144"/>
  <c r="N144"/>
  <c r="K144"/>
  <c r="G144"/>
  <c r="F144"/>
  <c r="E144"/>
  <c r="D144"/>
  <c r="S141"/>
  <c r="R141"/>
  <c r="Q141"/>
  <c r="O141"/>
  <c r="K141"/>
  <c r="H141"/>
  <c r="G141"/>
  <c r="F141"/>
  <c r="E141"/>
  <c r="D141"/>
  <c r="S138"/>
  <c r="Q138"/>
  <c r="O138"/>
  <c r="N138"/>
  <c r="L138"/>
  <c r="K138"/>
  <c r="J138"/>
  <c r="G138"/>
  <c r="E138"/>
  <c r="S135"/>
  <c r="R135"/>
  <c r="P135"/>
  <c r="O135"/>
  <c r="N135"/>
  <c r="M135"/>
  <c r="L135"/>
  <c r="K135"/>
  <c r="H135"/>
  <c r="F135"/>
  <c r="D135"/>
  <c r="R132"/>
  <c r="Q132"/>
  <c r="O132"/>
  <c r="K132"/>
  <c r="J132"/>
  <c r="I132"/>
  <c r="H132"/>
  <c r="G132"/>
  <c r="F132"/>
  <c r="E132"/>
  <c r="D132"/>
  <c r="S129"/>
  <c r="R129"/>
  <c r="Q129"/>
  <c r="P129"/>
  <c r="O129"/>
  <c r="K129"/>
  <c r="J129"/>
  <c r="I129"/>
  <c r="H129"/>
  <c r="F129"/>
  <c r="E129"/>
  <c r="S126"/>
  <c r="O126"/>
  <c r="N126"/>
  <c r="M126"/>
  <c r="K126"/>
  <c r="I126"/>
  <c r="H126"/>
  <c r="G126"/>
  <c r="F126"/>
  <c r="E126"/>
  <c r="S123"/>
  <c r="R123"/>
  <c r="Q123"/>
  <c r="P123"/>
  <c r="O123"/>
  <c r="M123"/>
  <c r="K123"/>
  <c r="G123"/>
  <c r="F123"/>
  <c r="E123"/>
  <c r="S120"/>
  <c r="R120"/>
  <c r="Q120"/>
  <c r="P120"/>
  <c r="O120"/>
  <c r="N120"/>
  <c r="K120"/>
  <c r="J120"/>
  <c r="I120"/>
  <c r="H120"/>
  <c r="G120"/>
  <c r="E120"/>
  <c r="D120"/>
  <c r="S117"/>
  <c r="R117"/>
  <c r="Q117"/>
  <c r="O117"/>
  <c r="N117"/>
  <c r="M117"/>
  <c r="K117"/>
  <c r="J117"/>
  <c r="I117"/>
  <c r="H117"/>
  <c r="G117"/>
  <c r="F117"/>
  <c r="S114"/>
  <c r="R114"/>
  <c r="Q114"/>
  <c r="O114"/>
  <c r="N114"/>
  <c r="M114"/>
  <c r="J114"/>
  <c r="I114"/>
  <c r="H114"/>
  <c r="G114"/>
  <c r="F114"/>
  <c r="E114"/>
  <c r="S111"/>
  <c r="R111"/>
  <c r="P111"/>
  <c r="N111"/>
  <c r="M111"/>
  <c r="L111"/>
  <c r="K111"/>
  <c r="J111"/>
  <c r="I111"/>
  <c r="H111"/>
  <c r="G111"/>
  <c r="F111"/>
  <c r="S108"/>
  <c r="R108"/>
  <c r="Q108"/>
  <c r="P108"/>
  <c r="O108"/>
  <c r="N108"/>
  <c r="M108"/>
  <c r="K108"/>
  <c r="J108"/>
  <c r="I108"/>
  <c r="H108"/>
  <c r="G108"/>
  <c r="E108"/>
  <c r="D108"/>
  <c r="S105"/>
  <c r="R105"/>
  <c r="Q105"/>
  <c r="N105"/>
  <c r="M105"/>
  <c r="L105"/>
  <c r="K105"/>
  <c r="J105"/>
  <c r="I105"/>
  <c r="H105"/>
  <c r="G105"/>
  <c r="E105"/>
  <c r="S102"/>
  <c r="R102"/>
  <c r="Q102"/>
  <c r="P102"/>
  <c r="O102"/>
  <c r="N102"/>
  <c r="M102"/>
  <c r="L102"/>
  <c r="K102"/>
  <c r="J102"/>
  <c r="H102"/>
  <c r="D102"/>
  <c r="S99"/>
  <c r="R99"/>
  <c r="Q99"/>
  <c r="O99"/>
  <c r="N99"/>
  <c r="M99"/>
  <c r="L99"/>
  <c r="K99"/>
  <c r="J99"/>
  <c r="I99"/>
  <c r="H99"/>
  <c r="G99"/>
  <c r="F99"/>
  <c r="E99"/>
  <c r="D99"/>
  <c r="R96"/>
  <c r="N96"/>
  <c r="K96"/>
  <c r="J96"/>
  <c r="I96"/>
  <c r="H96"/>
  <c r="G96"/>
  <c r="F96"/>
  <c r="E96"/>
  <c r="D96"/>
  <c r="R93"/>
  <c r="Q93"/>
  <c r="P93"/>
  <c r="O93"/>
  <c r="N93"/>
  <c r="K93"/>
  <c r="J93"/>
  <c r="I93"/>
  <c r="H93"/>
  <c r="G93"/>
  <c r="F93"/>
  <c r="E93"/>
  <c r="D93"/>
  <c r="S90"/>
  <c r="R90"/>
  <c r="Q90"/>
  <c r="O90"/>
  <c r="N90"/>
  <c r="M90"/>
  <c r="L90"/>
  <c r="J90"/>
  <c r="I90"/>
  <c r="H90"/>
  <c r="G90"/>
  <c r="F90"/>
  <c r="E90"/>
  <c r="S87"/>
  <c r="R87"/>
  <c r="Q87"/>
  <c r="P87"/>
  <c r="N87"/>
  <c r="M87"/>
  <c r="K87"/>
  <c r="J87"/>
  <c r="I87"/>
  <c r="H87"/>
  <c r="G87"/>
  <c r="F87"/>
  <c r="E87"/>
  <c r="D87"/>
  <c r="S84"/>
  <c r="R84"/>
  <c r="Q84"/>
  <c r="P84"/>
  <c r="O84"/>
  <c r="N84"/>
  <c r="M84"/>
  <c r="L84"/>
  <c r="K84"/>
  <c r="J84"/>
  <c r="I84"/>
  <c r="H84"/>
  <c r="G84"/>
  <c r="F84"/>
  <c r="E84"/>
  <c r="S81"/>
  <c r="Q81"/>
  <c r="P81"/>
  <c r="O81"/>
  <c r="N81"/>
  <c r="M81"/>
  <c r="L81"/>
  <c r="K81"/>
  <c r="J81"/>
  <c r="I81"/>
  <c r="G81"/>
  <c r="F81"/>
  <c r="E81"/>
  <c r="S78"/>
  <c r="R78"/>
  <c r="Q78"/>
  <c r="P78"/>
  <c r="O78"/>
  <c r="N78"/>
  <c r="K78"/>
  <c r="J78"/>
  <c r="I78"/>
  <c r="H78"/>
  <c r="G78"/>
  <c r="F78"/>
  <c r="E78"/>
  <c r="D78"/>
  <c r="Q75"/>
  <c r="P75"/>
  <c r="O75"/>
  <c r="M75"/>
  <c r="K75"/>
  <c r="J75"/>
  <c r="I75"/>
  <c r="H75"/>
  <c r="G75"/>
  <c r="F75"/>
  <c r="E75"/>
  <c r="S72"/>
  <c r="R72"/>
  <c r="Q72"/>
  <c r="P72"/>
  <c r="O72"/>
  <c r="N72"/>
  <c r="M72"/>
  <c r="L72"/>
  <c r="K72"/>
  <c r="J72"/>
  <c r="I72"/>
  <c r="H72"/>
  <c r="G72"/>
  <c r="F72"/>
  <c r="S69"/>
  <c r="R69"/>
  <c r="Q69"/>
  <c r="P69"/>
  <c r="O69"/>
  <c r="N69"/>
  <c r="M69"/>
  <c r="L69"/>
  <c r="K69"/>
  <c r="J69"/>
  <c r="I69"/>
  <c r="H69"/>
  <c r="G69"/>
  <c r="F69"/>
  <c r="E69"/>
  <c r="D69"/>
  <c r="R66"/>
  <c r="P66"/>
  <c r="O66"/>
  <c r="N66"/>
  <c r="M66"/>
  <c r="L66"/>
  <c r="K66"/>
  <c r="J66"/>
  <c r="I66"/>
  <c r="H66"/>
  <c r="G66"/>
  <c r="F66"/>
  <c r="E66"/>
  <c r="S63"/>
  <c r="Q63"/>
  <c r="P63"/>
  <c r="O63"/>
  <c r="M63"/>
  <c r="L63"/>
  <c r="K63"/>
  <c r="J63"/>
  <c r="I63"/>
  <c r="H63"/>
  <c r="G63"/>
  <c r="F63"/>
  <c r="E63"/>
  <c r="D63"/>
  <c r="R60"/>
  <c r="Q60"/>
  <c r="P60"/>
  <c r="O60"/>
  <c r="N60"/>
  <c r="M60"/>
  <c r="K60"/>
  <c r="I60"/>
  <c r="H60"/>
  <c r="G60"/>
  <c r="F60"/>
  <c r="E60"/>
  <c r="D60"/>
  <c r="R57"/>
  <c r="Q57"/>
  <c r="P57"/>
  <c r="O57"/>
  <c r="N57"/>
  <c r="M57"/>
  <c r="L57"/>
  <c r="K57"/>
  <c r="J57"/>
  <c r="I57"/>
  <c r="H57"/>
  <c r="G57"/>
  <c r="F57"/>
  <c r="E57"/>
  <c r="R54"/>
  <c r="Q54"/>
  <c r="P54"/>
  <c r="O54"/>
  <c r="M54"/>
  <c r="L54"/>
  <c r="K54"/>
  <c r="J54"/>
  <c r="I54"/>
  <c r="H54"/>
  <c r="G54"/>
  <c r="F54"/>
  <c r="E54"/>
  <c r="D54"/>
  <c r="S51"/>
  <c r="R51"/>
  <c r="Q51"/>
  <c r="P51"/>
  <c r="O51"/>
  <c r="N51"/>
  <c r="M51"/>
  <c r="K51"/>
  <c r="J51"/>
  <c r="H51"/>
  <c r="G51"/>
  <c r="F51"/>
  <c r="D51"/>
  <c r="S48"/>
  <c r="R48"/>
  <c r="Q48"/>
  <c r="P48"/>
  <c r="O48"/>
  <c r="N48"/>
  <c r="M48"/>
  <c r="L48"/>
  <c r="K48"/>
  <c r="J48"/>
  <c r="H48"/>
  <c r="F48"/>
  <c r="E48"/>
  <c r="S45"/>
  <c r="R45"/>
  <c r="Q45"/>
  <c r="P45"/>
  <c r="O45"/>
  <c r="M45"/>
  <c r="L45"/>
  <c r="J45"/>
  <c r="I45"/>
  <c r="H45"/>
  <c r="G45"/>
  <c r="F45"/>
  <c r="E45"/>
  <c r="D45"/>
  <c r="S42"/>
  <c r="R42"/>
  <c r="Q42"/>
  <c r="P42"/>
  <c r="O42"/>
  <c r="N42"/>
  <c r="M42"/>
  <c r="K42"/>
  <c r="J42"/>
  <c r="I42"/>
  <c r="H42"/>
  <c r="G42"/>
  <c r="F42"/>
  <c r="E42"/>
  <c r="D42"/>
  <c r="R39"/>
  <c r="Q39"/>
  <c r="P39"/>
  <c r="O39"/>
  <c r="N39"/>
  <c r="M39"/>
  <c r="L39"/>
  <c r="K39"/>
  <c r="J39"/>
  <c r="H39"/>
  <c r="G39"/>
  <c r="F39"/>
  <c r="E39"/>
  <c r="S36"/>
  <c r="R36"/>
  <c r="Q36"/>
  <c r="O36"/>
  <c r="N36"/>
  <c r="J36"/>
  <c r="I36"/>
  <c r="H36"/>
  <c r="G36"/>
  <c r="F36"/>
  <c r="E36"/>
  <c r="D36"/>
  <c r="R33"/>
  <c r="Q33"/>
  <c r="P33"/>
  <c r="O33"/>
  <c r="N33"/>
  <c r="M33"/>
  <c r="K33"/>
  <c r="J33"/>
  <c r="I33"/>
  <c r="G33"/>
  <c r="F33"/>
  <c r="E33"/>
  <c r="D33"/>
  <c r="S30"/>
  <c r="R30"/>
  <c r="Q30"/>
  <c r="P30"/>
  <c r="O30"/>
  <c r="N30"/>
  <c r="M30"/>
  <c r="L30"/>
  <c r="K30"/>
  <c r="J30"/>
  <c r="H30"/>
  <c r="G30"/>
  <c r="F30"/>
  <c r="E30"/>
  <c r="D30"/>
  <c r="S27"/>
  <c r="R27"/>
  <c r="Q27"/>
  <c r="P27"/>
  <c r="O27"/>
  <c r="N27"/>
  <c r="M27"/>
  <c r="L27"/>
  <c r="J27"/>
  <c r="I27"/>
  <c r="H27"/>
  <c r="G27"/>
  <c r="F27"/>
  <c r="E27"/>
  <c r="D27"/>
  <c r="S24"/>
  <c r="R24"/>
  <c r="Q24"/>
  <c r="P24"/>
  <c r="O24"/>
  <c r="N24"/>
  <c r="M24"/>
  <c r="K24"/>
  <c r="J24"/>
  <c r="I24"/>
  <c r="H24"/>
  <c r="G24"/>
  <c r="F24"/>
  <c r="E24"/>
  <c r="D24"/>
  <c r="R21"/>
  <c r="Q21"/>
  <c r="P21"/>
  <c r="O21"/>
  <c r="N21"/>
  <c r="M21"/>
  <c r="K21"/>
  <c r="J21"/>
  <c r="I21"/>
  <c r="H21"/>
  <c r="G21"/>
  <c r="F21"/>
  <c r="E21"/>
  <c r="D21"/>
  <c r="S18"/>
  <c r="R18"/>
  <c r="Q18"/>
  <c r="P18"/>
  <c r="O18"/>
  <c r="N18"/>
  <c r="M18"/>
  <c r="L18"/>
  <c r="J18"/>
  <c r="I18"/>
  <c r="H18"/>
  <c r="G18"/>
  <c r="F18"/>
  <c r="E18"/>
  <c r="S15"/>
  <c r="R15"/>
  <c r="P15"/>
  <c r="O15"/>
  <c r="N15"/>
  <c r="M15"/>
  <c r="L15"/>
  <c r="K15"/>
  <c r="J15"/>
  <c r="I15"/>
  <c r="H15"/>
  <c r="G15"/>
  <c r="F15"/>
  <c r="E15"/>
  <c r="D15"/>
  <c r="G153"/>
  <c r="F153"/>
  <c r="J153"/>
  <c r="I153"/>
  <c r="H153"/>
  <c r="N150"/>
  <c r="L150"/>
  <c r="I150"/>
  <c r="S150"/>
  <c r="Q150"/>
  <c r="P150"/>
  <c r="E150"/>
  <c r="I147"/>
  <c r="H147"/>
  <c r="M147"/>
  <c r="Q144"/>
  <c r="M144"/>
  <c r="J144"/>
  <c r="I144"/>
  <c r="H144"/>
  <c r="N141"/>
  <c r="M141"/>
  <c r="L141"/>
  <c r="J141"/>
  <c r="I141"/>
  <c r="P141"/>
  <c r="R138"/>
  <c r="P138"/>
  <c r="I138"/>
  <c r="H138"/>
  <c r="F138"/>
  <c r="D138"/>
  <c r="M138"/>
  <c r="Q135"/>
  <c r="G135"/>
  <c r="E135"/>
  <c r="J135"/>
  <c r="I135"/>
  <c r="N132"/>
  <c r="M132"/>
  <c r="S132"/>
  <c r="P132"/>
  <c r="G129"/>
  <c r="N129"/>
  <c r="M129"/>
  <c r="L129"/>
  <c r="R126"/>
  <c r="Q126"/>
  <c r="P126"/>
  <c r="L126"/>
  <c r="J126"/>
  <c r="N123"/>
  <c r="L123"/>
  <c r="H123"/>
  <c r="J123"/>
  <c r="I123"/>
  <c r="D123"/>
  <c r="M120"/>
  <c r="F120"/>
  <c r="P117"/>
  <c r="L117"/>
  <c r="E117"/>
  <c r="D117"/>
  <c r="P114"/>
  <c r="K114"/>
  <c r="L114"/>
  <c r="Q111"/>
  <c r="O111"/>
  <c r="E111"/>
  <c r="D111"/>
  <c r="L108"/>
  <c r="F108"/>
  <c r="P105"/>
  <c r="O105"/>
  <c r="F105"/>
  <c r="I102"/>
  <c r="G102"/>
  <c r="F102"/>
  <c r="E102"/>
  <c r="P99"/>
  <c r="S96"/>
  <c r="Q96"/>
  <c r="P96"/>
  <c r="O96"/>
  <c r="M96"/>
  <c r="M93"/>
  <c r="S93"/>
  <c r="K90"/>
  <c r="P90"/>
  <c r="O87"/>
  <c r="L87"/>
  <c r="H81"/>
  <c r="R81"/>
  <c r="M78"/>
  <c r="L78"/>
  <c r="N75"/>
  <c r="S75"/>
  <c r="R75"/>
  <c r="E72"/>
  <c r="S66"/>
  <c r="Q66"/>
  <c r="R63"/>
  <c r="N63"/>
  <c r="S60"/>
  <c r="J60"/>
  <c r="S57"/>
  <c r="N54"/>
  <c r="E51"/>
  <c r="I51"/>
  <c r="I48"/>
  <c r="G48"/>
  <c r="K45"/>
  <c r="N45"/>
  <c r="S39"/>
  <c r="I39"/>
  <c r="K36"/>
  <c r="P36"/>
  <c r="M36"/>
  <c r="H33"/>
  <c r="I30"/>
  <c r="K27"/>
  <c r="S21"/>
  <c r="K18"/>
  <c r="Q15"/>
  <c r="X160" i="3"/>
  <c r="G160"/>
  <c r="AJ160"/>
  <c r="AI160"/>
  <c r="AH160"/>
  <c r="AG160"/>
  <c r="AF160"/>
  <c r="AD160"/>
  <c r="AB160"/>
  <c r="AA160"/>
  <c r="V160"/>
  <c r="S160"/>
  <c r="R160"/>
  <c r="Q160"/>
  <c r="P160"/>
  <c r="O160"/>
  <c r="M160"/>
  <c r="K160"/>
  <c r="J160"/>
  <c r="E160"/>
  <c r="AJ153"/>
  <c r="AH153"/>
  <c r="AB153"/>
  <c r="AA153"/>
  <c r="O153"/>
  <c r="M153"/>
  <c r="J153"/>
  <c r="AJ150"/>
  <c r="AI150"/>
  <c r="AH150"/>
  <c r="AG150"/>
  <c r="AF150"/>
  <c r="S150"/>
  <c r="K150"/>
  <c r="J150"/>
  <c r="X147"/>
  <c r="AJ147"/>
  <c r="AI147"/>
  <c r="AH147"/>
  <c r="AD147"/>
  <c r="V147"/>
  <c r="S147"/>
  <c r="R147"/>
  <c r="Q147"/>
  <c r="P147"/>
  <c r="J147"/>
  <c r="X144"/>
  <c r="G144"/>
  <c r="AI144"/>
  <c r="AG144"/>
  <c r="AF144"/>
  <c r="AD144"/>
  <c r="AB144"/>
  <c r="AA144"/>
  <c r="V144"/>
  <c r="Q144"/>
  <c r="M144"/>
  <c r="J144"/>
  <c r="X141"/>
  <c r="G141"/>
  <c r="AJ141"/>
  <c r="AF141"/>
  <c r="AB141"/>
  <c r="V141"/>
  <c r="O141"/>
  <c r="J141"/>
  <c r="E141"/>
  <c r="Z138"/>
  <c r="AG138"/>
  <c r="AD138"/>
  <c r="S138"/>
  <c r="R138"/>
  <c r="O138"/>
  <c r="M138"/>
  <c r="K138"/>
  <c r="AJ135"/>
  <c r="AH135"/>
  <c r="AF135"/>
  <c r="AD135"/>
  <c r="AA135"/>
  <c r="P135"/>
  <c r="O135"/>
  <c r="M135"/>
  <c r="Z132"/>
  <c r="G132"/>
  <c r="AJ132"/>
  <c r="AH132"/>
  <c r="AF132"/>
  <c r="AA132"/>
  <c r="S132"/>
  <c r="Q132"/>
  <c r="M132"/>
  <c r="K132"/>
  <c r="AJ129"/>
  <c r="AH129"/>
  <c r="AB129"/>
  <c r="V129"/>
  <c r="Q129"/>
  <c r="J129"/>
  <c r="Z126"/>
  <c r="X126"/>
  <c r="AH126"/>
  <c r="AG126"/>
  <c r="AD126"/>
  <c r="AB126"/>
  <c r="V126"/>
  <c r="S126"/>
  <c r="Q126"/>
  <c r="O126"/>
  <c r="K126"/>
  <c r="G123"/>
  <c r="AH123"/>
  <c r="AF123"/>
  <c r="AD123"/>
  <c r="Z123"/>
  <c r="S123"/>
  <c r="Q123"/>
  <c r="M123"/>
  <c r="J123"/>
  <c r="G120"/>
  <c r="AJ120"/>
  <c r="AD120"/>
  <c r="AB120"/>
  <c r="R120"/>
  <c r="P120"/>
  <c r="K120"/>
  <c r="E120"/>
  <c r="AJ117"/>
  <c r="AH117"/>
  <c r="P117"/>
  <c r="O117"/>
  <c r="M117"/>
  <c r="K117"/>
  <c r="E117"/>
  <c r="X114"/>
  <c r="AJ114"/>
  <c r="AI114"/>
  <c r="AH114"/>
  <c r="AG114"/>
  <c r="AF114"/>
  <c r="V114"/>
  <c r="S114"/>
  <c r="Q114"/>
  <c r="K114"/>
  <c r="X111"/>
  <c r="AI111"/>
  <c r="AH111"/>
  <c r="AG111"/>
  <c r="AF111"/>
  <c r="AD111"/>
  <c r="AB111"/>
  <c r="Q111"/>
  <c r="O111"/>
  <c r="J111"/>
  <c r="AJ108"/>
  <c r="AF108"/>
  <c r="AD108"/>
  <c r="AB108"/>
  <c r="R108"/>
  <c r="P108"/>
  <c r="M108"/>
  <c r="K108"/>
  <c r="E108"/>
  <c r="X105"/>
  <c r="AJ105"/>
  <c r="AH105"/>
  <c r="O105"/>
  <c r="M105"/>
  <c r="K105"/>
  <c r="G102"/>
  <c r="AJ102"/>
  <c r="AH102"/>
  <c r="AF102"/>
  <c r="AA102"/>
  <c r="K102"/>
  <c r="X99"/>
  <c r="AJ99"/>
  <c r="AI99"/>
  <c r="AH99"/>
  <c r="AG99"/>
  <c r="AF99"/>
  <c r="V99"/>
  <c r="S99"/>
  <c r="Q99"/>
  <c r="E99"/>
  <c r="X96"/>
  <c r="AF96"/>
  <c r="AE96"/>
  <c r="AD96"/>
  <c r="AB96"/>
  <c r="V96"/>
  <c r="S96"/>
  <c r="R96"/>
  <c r="O96"/>
  <c r="E96"/>
  <c r="AE93"/>
  <c r="Z93"/>
  <c r="G93"/>
  <c r="AG93"/>
  <c r="AF93"/>
  <c r="AB93"/>
  <c r="Y93"/>
  <c r="S93"/>
  <c r="Q93"/>
  <c r="O93"/>
  <c r="M93"/>
  <c r="K93"/>
  <c r="G90"/>
  <c r="AH90"/>
  <c r="AD90"/>
  <c r="AB90"/>
  <c r="V90"/>
  <c r="U90"/>
  <c r="R90"/>
  <c r="P90"/>
  <c r="K90"/>
  <c r="J90"/>
  <c r="X87"/>
  <c r="AI87"/>
  <c r="AH87"/>
  <c r="AB87"/>
  <c r="AA87"/>
  <c r="S87"/>
  <c r="R87"/>
  <c r="Q87"/>
  <c r="P87"/>
  <c r="G84"/>
  <c r="AJ84"/>
  <c r="AH84"/>
  <c r="AE84"/>
  <c r="AD84"/>
  <c r="AB84"/>
  <c r="S84"/>
  <c r="R84"/>
  <c r="P84"/>
  <c r="O84"/>
  <c r="K84"/>
  <c r="E84"/>
  <c r="AE81"/>
  <c r="Z81"/>
  <c r="AJ81"/>
  <c r="AI81"/>
  <c r="AH81"/>
  <c r="AF81"/>
  <c r="AA81"/>
  <c r="O81"/>
  <c r="M81"/>
  <c r="K81"/>
  <c r="J81"/>
  <c r="X78"/>
  <c r="AJ78"/>
  <c r="AI78"/>
  <c r="AH78"/>
  <c r="AG78"/>
  <c r="AF78"/>
  <c r="AD78"/>
  <c r="AB78"/>
  <c r="AA78"/>
  <c r="V78"/>
  <c r="Q78"/>
  <c r="O78"/>
  <c r="M78"/>
  <c r="Z75"/>
  <c r="X75"/>
  <c r="W75"/>
  <c r="G75"/>
  <c r="AI75"/>
  <c r="AH75"/>
  <c r="AA75"/>
  <c r="S75"/>
  <c r="R75"/>
  <c r="Q75"/>
  <c r="O75"/>
  <c r="M75"/>
  <c r="J75"/>
  <c r="E75"/>
  <c r="AJ72"/>
  <c r="AG72"/>
  <c r="AF72"/>
  <c r="AB72"/>
  <c r="V72"/>
  <c r="R72"/>
  <c r="Q72"/>
  <c r="P72"/>
  <c r="O72"/>
  <c r="K72"/>
  <c r="J72"/>
  <c r="E72"/>
  <c r="Z69"/>
  <c r="G69"/>
  <c r="AJ69"/>
  <c r="AH69"/>
  <c r="AG69"/>
  <c r="AB69"/>
  <c r="AA69"/>
  <c r="O69"/>
  <c r="N69"/>
  <c r="M69"/>
  <c r="K69"/>
  <c r="E69"/>
  <c r="AJ66"/>
  <c r="AI66"/>
  <c r="AH66"/>
  <c r="AD66"/>
  <c r="AA66"/>
  <c r="S66"/>
  <c r="M66"/>
  <c r="K66"/>
  <c r="J66"/>
  <c r="I66"/>
  <c r="X63"/>
  <c r="G63"/>
  <c r="AI63"/>
  <c r="AG63"/>
  <c r="AF63"/>
  <c r="AA63"/>
  <c r="V63"/>
  <c r="S63"/>
  <c r="R63"/>
  <c r="Q63"/>
  <c r="J63"/>
  <c r="F63"/>
  <c r="I60"/>
  <c r="AI60"/>
  <c r="AH60"/>
  <c r="AG60"/>
  <c r="AF60"/>
  <c r="AE60"/>
  <c r="AD60"/>
  <c r="AB60"/>
  <c r="V60"/>
  <c r="R60"/>
  <c r="Q60"/>
  <c r="P60"/>
  <c r="J60"/>
  <c r="E60"/>
  <c r="Z57"/>
  <c r="AG57"/>
  <c r="AF57"/>
  <c r="AD57"/>
  <c r="AB57"/>
  <c r="AA57"/>
  <c r="Q57"/>
  <c r="P57"/>
  <c r="O57"/>
  <c r="K57"/>
  <c r="E57"/>
  <c r="G54"/>
  <c r="AJ54"/>
  <c r="AI54"/>
  <c r="AH54"/>
  <c r="AB54"/>
  <c r="AA54"/>
  <c r="Q54"/>
  <c r="P54"/>
  <c r="M54"/>
  <c r="K54"/>
  <c r="J54"/>
  <c r="X51"/>
  <c r="G51"/>
  <c r="AJ51"/>
  <c r="AI51"/>
  <c r="AH51"/>
  <c r="AB51"/>
  <c r="AA51"/>
  <c r="V51"/>
  <c r="Q51"/>
  <c r="P51"/>
  <c r="O51"/>
  <c r="M51"/>
  <c r="K51"/>
  <c r="J51"/>
  <c r="F51"/>
  <c r="E51"/>
  <c r="AJ48"/>
  <c r="AG48"/>
  <c r="AF48"/>
  <c r="AD48"/>
  <c r="AB48"/>
  <c r="AA48"/>
  <c r="V48"/>
  <c r="S48"/>
  <c r="R48"/>
  <c r="Q48"/>
  <c r="M48"/>
  <c r="E48"/>
  <c r="X45"/>
  <c r="G45"/>
  <c r="AI45"/>
  <c r="AG45"/>
  <c r="AF45"/>
  <c r="AD45"/>
  <c r="AB45"/>
  <c r="AA45"/>
  <c r="V45"/>
  <c r="S45"/>
  <c r="R45"/>
  <c r="Q45"/>
  <c r="P45"/>
  <c r="O45"/>
  <c r="M45"/>
  <c r="K45"/>
  <c r="Z42"/>
  <c r="X42"/>
  <c r="G42"/>
  <c r="AJ42"/>
  <c r="AI42"/>
  <c r="AH42"/>
  <c r="AG42"/>
  <c r="AD42"/>
  <c r="AB42"/>
  <c r="V42"/>
  <c r="S42"/>
  <c r="R42"/>
  <c r="Q42"/>
  <c r="P42"/>
  <c r="O42"/>
  <c r="M42"/>
  <c r="K42"/>
  <c r="J42"/>
  <c r="X39"/>
  <c r="G39"/>
  <c r="AI39"/>
  <c r="AH39"/>
  <c r="AG39"/>
  <c r="AF39"/>
  <c r="AD39"/>
  <c r="AB39"/>
  <c r="V39"/>
  <c r="S39"/>
  <c r="R39"/>
  <c r="Q39"/>
  <c r="P39"/>
  <c r="O39"/>
  <c r="M39"/>
  <c r="J39"/>
  <c r="F39"/>
  <c r="E39"/>
  <c r="Z36"/>
  <c r="X36"/>
  <c r="AJ36"/>
  <c r="AI36"/>
  <c r="AG36"/>
  <c r="AF36"/>
  <c r="AD36"/>
  <c r="AB36"/>
  <c r="V36"/>
  <c r="S36"/>
  <c r="R36"/>
  <c r="Q36"/>
  <c r="P36"/>
  <c r="O36"/>
  <c r="M36"/>
  <c r="K36"/>
  <c r="E36"/>
  <c r="G33"/>
  <c r="AJ33"/>
  <c r="AI33"/>
  <c r="AG33"/>
  <c r="AF33"/>
  <c r="AD33"/>
  <c r="AB33"/>
  <c r="AA33"/>
  <c r="P33"/>
  <c r="O33"/>
  <c r="K33"/>
  <c r="J33"/>
  <c r="E33"/>
  <c r="X30"/>
  <c r="G30"/>
  <c r="AJ30"/>
  <c r="AI30"/>
  <c r="AH30"/>
  <c r="AF30"/>
  <c r="AD30"/>
  <c r="AB30"/>
  <c r="AA30"/>
  <c r="V30"/>
  <c r="S30"/>
  <c r="O30"/>
  <c r="M30"/>
  <c r="K30"/>
  <c r="J30"/>
  <c r="H30"/>
  <c r="Z27"/>
  <c r="X27"/>
  <c r="AJ27"/>
  <c r="AI27"/>
  <c r="AH27"/>
  <c r="AG27"/>
  <c r="AD27"/>
  <c r="AA27"/>
  <c r="S27"/>
  <c r="R27"/>
  <c r="Q27"/>
  <c r="P27"/>
  <c r="K27"/>
  <c r="J27"/>
  <c r="E27"/>
  <c r="X24"/>
  <c r="G24"/>
  <c r="AI24"/>
  <c r="AH24"/>
  <c r="AG24"/>
  <c r="AF24"/>
  <c r="AD24"/>
  <c r="AB24"/>
  <c r="AA24"/>
  <c r="R24"/>
  <c r="Q24"/>
  <c r="P24"/>
  <c r="O24"/>
  <c r="M24"/>
  <c r="K24"/>
  <c r="J24"/>
  <c r="E24"/>
  <c r="Z21"/>
  <c r="G21"/>
  <c r="AJ21"/>
  <c r="AH21"/>
  <c r="AG21"/>
  <c r="AF21"/>
  <c r="AD21"/>
  <c r="AB21"/>
  <c r="AA21"/>
  <c r="V21"/>
  <c r="S21"/>
  <c r="Q21"/>
  <c r="P21"/>
  <c r="O21"/>
  <c r="M21"/>
  <c r="L21"/>
  <c r="K21"/>
  <c r="E21"/>
  <c r="X18"/>
  <c r="AJ18"/>
  <c r="AI18"/>
  <c r="AH18"/>
  <c r="AG18"/>
  <c r="AF18"/>
  <c r="AD18"/>
  <c r="AB18"/>
  <c r="AA18"/>
  <c r="V18"/>
  <c r="U18"/>
  <c r="S18"/>
  <c r="R18"/>
  <c r="Q18"/>
  <c r="P18"/>
  <c r="M18"/>
  <c r="K18"/>
  <c r="J18"/>
  <c r="I18"/>
  <c r="E18"/>
  <c r="G15"/>
  <c r="AJ15"/>
  <c r="AI15"/>
  <c r="AH15"/>
  <c r="AG15"/>
  <c r="AF15"/>
  <c r="AA15"/>
  <c r="V15"/>
  <c r="S15"/>
  <c r="R15"/>
  <c r="Q15"/>
  <c r="P15"/>
  <c r="O15"/>
  <c r="M15"/>
  <c r="K15"/>
  <c r="J15"/>
  <c r="E15"/>
  <c r="AE153"/>
  <c r="AC153"/>
  <c r="X153"/>
  <c r="G153"/>
  <c r="D153"/>
  <c r="AI153"/>
  <c r="Z153"/>
  <c r="L153"/>
  <c r="K153"/>
  <c r="AG153"/>
  <c r="AF153"/>
  <c r="AD153"/>
  <c r="V153"/>
  <c r="T153"/>
  <c r="S153"/>
  <c r="R153"/>
  <c r="Q153"/>
  <c r="P153"/>
  <c r="E153"/>
  <c r="AE150"/>
  <c r="AD150"/>
  <c r="U150"/>
  <c r="R150"/>
  <c r="H150"/>
  <c r="AC150"/>
  <c r="AB150"/>
  <c r="AA150"/>
  <c r="Y150"/>
  <c r="X150"/>
  <c r="V150"/>
  <c r="Q150"/>
  <c r="P150"/>
  <c r="O150"/>
  <c r="M150"/>
  <c r="L150"/>
  <c r="G150"/>
  <c r="E150"/>
  <c r="AE147"/>
  <c r="I147"/>
  <c r="G147"/>
  <c r="AC147"/>
  <c r="AB147"/>
  <c r="AA147"/>
  <c r="Z147"/>
  <c r="O147"/>
  <c r="N147"/>
  <c r="M147"/>
  <c r="AG147"/>
  <c r="AF147"/>
  <c r="U147"/>
  <c r="K147"/>
  <c r="E147"/>
  <c r="Y144"/>
  <c r="AJ144"/>
  <c r="AH144"/>
  <c r="U144"/>
  <c r="T144"/>
  <c r="K144"/>
  <c r="I144"/>
  <c r="AC144"/>
  <c r="Z144"/>
  <c r="S144"/>
  <c r="R144"/>
  <c r="P144"/>
  <c r="O144"/>
  <c r="L144"/>
  <c r="E144"/>
  <c r="I141"/>
  <c r="AE141"/>
  <c r="AD141"/>
  <c r="AA141"/>
  <c r="R141"/>
  <c r="P141"/>
  <c r="AI141"/>
  <c r="AH141"/>
  <c r="AG141"/>
  <c r="AC141"/>
  <c r="W141"/>
  <c r="S141"/>
  <c r="Q141"/>
  <c r="M141"/>
  <c r="K141"/>
  <c r="F141"/>
  <c r="AI138"/>
  <c r="AH138"/>
  <c r="V138"/>
  <c r="P138"/>
  <c r="J138"/>
  <c r="AJ138"/>
  <c r="AF138"/>
  <c r="AE138"/>
  <c r="AB138"/>
  <c r="AA138"/>
  <c r="X138"/>
  <c r="T138"/>
  <c r="Q138"/>
  <c r="N138"/>
  <c r="L138"/>
  <c r="H138"/>
  <c r="G138"/>
  <c r="E138"/>
  <c r="U135"/>
  <c r="AG135"/>
  <c r="AC135"/>
  <c r="W135"/>
  <c r="V135"/>
  <c r="R135"/>
  <c r="Q135"/>
  <c r="K135"/>
  <c r="J135"/>
  <c r="E135"/>
  <c r="AI135"/>
  <c r="AE135"/>
  <c r="AB135"/>
  <c r="Z135"/>
  <c r="X135"/>
  <c r="S135"/>
  <c r="G135"/>
  <c r="D135"/>
  <c r="AC132"/>
  <c r="X132"/>
  <c r="H132"/>
  <c r="AB132"/>
  <c r="Y132"/>
  <c r="R132"/>
  <c r="O132"/>
  <c r="E132"/>
  <c r="AI132"/>
  <c r="AG132"/>
  <c r="AD132"/>
  <c r="W132"/>
  <c r="V132"/>
  <c r="T132"/>
  <c r="P132"/>
  <c r="J132"/>
  <c r="AC129"/>
  <c r="X129"/>
  <c r="W129"/>
  <c r="G129"/>
  <c r="AI129"/>
  <c r="AF129"/>
  <c r="S129"/>
  <c r="M129"/>
  <c r="L129"/>
  <c r="AG129"/>
  <c r="AD129"/>
  <c r="AA129"/>
  <c r="R129"/>
  <c r="P129"/>
  <c r="O129"/>
  <c r="K129"/>
  <c r="E129"/>
  <c r="AE126"/>
  <c r="I126"/>
  <c r="G126"/>
  <c r="AC126"/>
  <c r="AA126"/>
  <c r="N126"/>
  <c r="H126"/>
  <c r="AJ126"/>
  <c r="AI126"/>
  <c r="AF126"/>
  <c r="Y126"/>
  <c r="R126"/>
  <c r="P126"/>
  <c r="M126"/>
  <c r="J126"/>
  <c r="E126"/>
  <c r="X123"/>
  <c r="AJ123"/>
  <c r="AG123"/>
  <c r="AB123"/>
  <c r="Y123"/>
  <c r="V123"/>
  <c r="O123"/>
  <c r="AI123"/>
  <c r="AE123"/>
  <c r="AC123"/>
  <c r="AA123"/>
  <c r="T123"/>
  <c r="R123"/>
  <c r="P123"/>
  <c r="K123"/>
  <c r="F123"/>
  <c r="E123"/>
  <c r="X120"/>
  <c r="L120"/>
  <c r="AI120"/>
  <c r="AF120"/>
  <c r="V120"/>
  <c r="U120"/>
  <c r="S120"/>
  <c r="Q120"/>
  <c r="J120"/>
  <c r="I120"/>
  <c r="D120"/>
  <c r="AH120"/>
  <c r="AG120"/>
  <c r="AA120"/>
  <c r="Z120"/>
  <c r="Y120"/>
  <c r="W120"/>
  <c r="O120"/>
  <c r="M120"/>
  <c r="AE117"/>
  <c r="G117"/>
  <c r="F117"/>
  <c r="AI117"/>
  <c r="AD117"/>
  <c r="AA117"/>
  <c r="Q117"/>
  <c r="N117"/>
  <c r="L117"/>
  <c r="AG117"/>
  <c r="AF117"/>
  <c r="AB117"/>
  <c r="X117"/>
  <c r="V117"/>
  <c r="T117"/>
  <c r="S117"/>
  <c r="R117"/>
  <c r="J117"/>
  <c r="H117"/>
  <c r="AE114"/>
  <c r="H114"/>
  <c r="G114"/>
  <c r="AB114"/>
  <c r="Z114"/>
  <c r="R114"/>
  <c r="P114"/>
  <c r="N114"/>
  <c r="M114"/>
  <c r="AD114"/>
  <c r="AA114"/>
  <c r="U114"/>
  <c r="O114"/>
  <c r="J114"/>
  <c r="E114"/>
  <c r="D114"/>
  <c r="Y111"/>
  <c r="G111"/>
  <c r="AJ111"/>
  <c r="AA111"/>
  <c r="W111"/>
  <c r="T111"/>
  <c r="M111"/>
  <c r="K111"/>
  <c r="H111"/>
  <c r="AC111"/>
  <c r="Z111"/>
  <c r="V111"/>
  <c r="S111"/>
  <c r="R111"/>
  <c r="P111"/>
  <c r="L111"/>
  <c r="E111"/>
  <c r="AH108"/>
  <c r="AC108"/>
  <c r="Z108"/>
  <c r="Y108"/>
  <c r="V108"/>
  <c r="O108"/>
  <c r="J108"/>
  <c r="AI108"/>
  <c r="AG108"/>
  <c r="AE108"/>
  <c r="AA108"/>
  <c r="X108"/>
  <c r="U108"/>
  <c r="S108"/>
  <c r="Q108"/>
  <c r="L108"/>
  <c r="H108"/>
  <c r="G108"/>
  <c r="U105"/>
  <c r="AG105"/>
  <c r="AF105"/>
  <c r="V105"/>
  <c r="R105"/>
  <c r="Q105"/>
  <c r="J105"/>
  <c r="H105"/>
  <c r="E105"/>
  <c r="AI105"/>
  <c r="AE105"/>
  <c r="AD105"/>
  <c r="AB105"/>
  <c r="AA105"/>
  <c r="S105"/>
  <c r="P105"/>
  <c r="L105"/>
  <c r="G105"/>
  <c r="D105"/>
  <c r="X102"/>
  <c r="AB102"/>
  <c r="R102"/>
  <c r="Q102"/>
  <c r="O102"/>
  <c r="M102"/>
  <c r="E102"/>
  <c r="AI102"/>
  <c r="AG102"/>
  <c r="AD102"/>
  <c r="V102"/>
  <c r="S102"/>
  <c r="P102"/>
  <c r="N102"/>
  <c r="J102"/>
  <c r="AC99"/>
  <c r="W99"/>
  <c r="G99"/>
  <c r="M99"/>
  <c r="J99"/>
  <c r="H99"/>
  <c r="AD99"/>
  <c r="AB99"/>
  <c r="AA99"/>
  <c r="R99"/>
  <c r="P99"/>
  <c r="O99"/>
  <c r="K99"/>
  <c r="G96"/>
  <c r="AG96"/>
  <c r="AC96"/>
  <c r="Z96"/>
  <c r="Q96"/>
  <c r="AJ96"/>
  <c r="AI96"/>
  <c r="AH96"/>
  <c r="AA96"/>
  <c r="Y96"/>
  <c r="W96"/>
  <c r="P96"/>
  <c r="M96"/>
  <c r="L96"/>
  <c r="K96"/>
  <c r="J96"/>
  <c r="F96"/>
  <c r="X93"/>
  <c r="AJ93"/>
  <c r="V93"/>
  <c r="U93"/>
  <c r="N93"/>
  <c r="J93"/>
  <c r="AI93"/>
  <c r="AH93"/>
  <c r="AD93"/>
  <c r="AA93"/>
  <c r="T93"/>
  <c r="R93"/>
  <c r="P93"/>
  <c r="F93"/>
  <c r="E93"/>
  <c r="X90"/>
  <c r="AI90"/>
  <c r="AF90"/>
  <c r="S90"/>
  <c r="Q90"/>
  <c r="E90"/>
  <c r="AJ90"/>
  <c r="AG90"/>
  <c r="AA90"/>
  <c r="Z90"/>
  <c r="O90"/>
  <c r="M90"/>
  <c r="AC87"/>
  <c r="F87"/>
  <c r="AJ87"/>
  <c r="AD87"/>
  <c r="Z87"/>
  <c r="L87"/>
  <c r="K87"/>
  <c r="AG87"/>
  <c r="AF87"/>
  <c r="Y87"/>
  <c r="V87"/>
  <c r="T87"/>
  <c r="O87"/>
  <c r="M87"/>
  <c r="J87"/>
  <c r="G87"/>
  <c r="E87"/>
  <c r="AG84"/>
  <c r="U84"/>
  <c r="AI84"/>
  <c r="AF84"/>
  <c r="AA84"/>
  <c r="X84"/>
  <c r="V84"/>
  <c r="Q84"/>
  <c r="M84"/>
  <c r="J84"/>
  <c r="T81"/>
  <c r="H81"/>
  <c r="G81"/>
  <c r="AB81"/>
  <c r="Y81"/>
  <c r="S81"/>
  <c r="R81"/>
  <c r="P81"/>
  <c r="AG81"/>
  <c r="AD81"/>
  <c r="X81"/>
  <c r="V81"/>
  <c r="Q81"/>
  <c r="E81"/>
  <c r="G78"/>
  <c r="U78"/>
  <c r="N78"/>
  <c r="K78"/>
  <c r="I78"/>
  <c r="S78"/>
  <c r="R78"/>
  <c r="P78"/>
  <c r="J78"/>
  <c r="E78"/>
  <c r="AD75"/>
  <c r="AB75"/>
  <c r="P75"/>
  <c r="AJ75"/>
  <c r="AG75"/>
  <c r="AF75"/>
  <c r="AC75"/>
  <c r="Y75"/>
  <c r="V75"/>
  <c r="K75"/>
  <c r="F75"/>
  <c r="I72"/>
  <c r="D72"/>
  <c r="AI72"/>
  <c r="AH72"/>
  <c r="Y72"/>
  <c r="W72"/>
  <c r="M72"/>
  <c r="AD72"/>
  <c r="AA72"/>
  <c r="X72"/>
  <c r="U72"/>
  <c r="S72"/>
  <c r="G72"/>
  <c r="U69"/>
  <c r="AF69"/>
  <c r="AD69"/>
  <c r="V69"/>
  <c r="T69"/>
  <c r="R69"/>
  <c r="Q69"/>
  <c r="J69"/>
  <c r="AI69"/>
  <c r="X69"/>
  <c r="S69"/>
  <c r="P69"/>
  <c r="L69"/>
  <c r="X66"/>
  <c r="G66"/>
  <c r="AB66"/>
  <c r="R66"/>
  <c r="Q66"/>
  <c r="O66"/>
  <c r="E66"/>
  <c r="AG66"/>
  <c r="AF66"/>
  <c r="Z66"/>
  <c r="V66"/>
  <c r="P66"/>
  <c r="N66"/>
  <c r="D66"/>
  <c r="AC63"/>
  <c r="AH63"/>
  <c r="AE63"/>
  <c r="Z63"/>
  <c r="M63"/>
  <c r="H63"/>
  <c r="AJ63"/>
  <c r="AD63"/>
  <c r="AB63"/>
  <c r="P63"/>
  <c r="O63"/>
  <c r="N63"/>
  <c r="K63"/>
  <c r="E63"/>
  <c r="G60"/>
  <c r="AA60"/>
  <c r="Z60"/>
  <c r="S60"/>
  <c r="O60"/>
  <c r="N60"/>
  <c r="AJ60"/>
  <c r="Y60"/>
  <c r="X60"/>
  <c r="M60"/>
  <c r="K60"/>
  <c r="X57"/>
  <c r="AJ57"/>
  <c r="Y57"/>
  <c r="V57"/>
  <c r="L57"/>
  <c r="J57"/>
  <c r="AI57"/>
  <c r="AH57"/>
  <c r="AE57"/>
  <c r="T57"/>
  <c r="S57"/>
  <c r="R57"/>
  <c r="M57"/>
  <c r="G57"/>
  <c r="X54"/>
  <c r="AF54"/>
  <c r="V54"/>
  <c r="S54"/>
  <c r="I54"/>
  <c r="E54"/>
  <c r="AG54"/>
  <c r="AD54"/>
  <c r="R54"/>
  <c r="O54"/>
  <c r="AD51"/>
  <c r="Z51"/>
  <c r="L51"/>
  <c r="AG51"/>
  <c r="AF51"/>
  <c r="T51"/>
  <c r="S51"/>
  <c r="R51"/>
  <c r="Z48"/>
  <c r="AH48"/>
  <c r="K48"/>
  <c r="AI48"/>
  <c r="X48"/>
  <c r="P48"/>
  <c r="O48"/>
  <c r="J48"/>
  <c r="G48"/>
  <c r="AJ45"/>
  <c r="AH45"/>
  <c r="U45"/>
  <c r="J45"/>
  <c r="E45"/>
  <c r="AF42"/>
  <c r="AA42"/>
  <c r="N42"/>
  <c r="I42"/>
  <c r="E42"/>
  <c r="W39"/>
  <c r="AA39"/>
  <c r="T39"/>
  <c r="AJ39"/>
  <c r="Z39"/>
  <c r="K39"/>
  <c r="AH36"/>
  <c r="J36"/>
  <c r="AA36"/>
  <c r="G36"/>
  <c r="V33"/>
  <c r="R33"/>
  <c r="Q33"/>
  <c r="AH33"/>
  <c r="X33"/>
  <c r="S33"/>
  <c r="M33"/>
  <c r="R30"/>
  <c r="Q30"/>
  <c r="E30"/>
  <c r="AG30"/>
  <c r="P30"/>
  <c r="N30"/>
  <c r="G27"/>
  <c r="M27"/>
  <c r="AF27"/>
  <c r="AB27"/>
  <c r="V27"/>
  <c r="O27"/>
  <c r="Z24"/>
  <c r="S24"/>
  <c r="AJ24"/>
  <c r="Y24"/>
  <c r="V24"/>
  <c r="X21"/>
  <c r="J21"/>
  <c r="AI21"/>
  <c r="W21"/>
  <c r="R21"/>
  <c r="L18"/>
  <c r="O18"/>
  <c r="G18"/>
  <c r="X15"/>
  <c r="AD15"/>
  <c r="Z15"/>
  <c r="AB15"/>
  <c r="AG165"/>
  <c r="AH165"/>
  <c r="AI165"/>
  <c r="AC27" l="1"/>
  <c r="F69"/>
  <c r="Y84"/>
  <c r="F15"/>
  <c r="U15"/>
  <c r="H27"/>
  <c r="T36"/>
  <c r="I39"/>
  <c r="Y42"/>
  <c r="F42"/>
  <c r="AC42"/>
  <c r="AC45"/>
  <c r="I51"/>
  <c r="U51"/>
  <c r="L54"/>
  <c r="AC54"/>
  <c r="I57"/>
  <c r="T60"/>
  <c r="I63"/>
  <c r="U63"/>
  <c r="L66"/>
  <c r="Y66"/>
  <c r="F66"/>
  <c r="T72"/>
  <c r="I75"/>
  <c r="U75"/>
  <c r="AC81"/>
  <c r="I81"/>
  <c r="L90"/>
  <c r="Y90"/>
  <c r="AC93"/>
  <c r="T96"/>
  <c r="Y102"/>
  <c r="F102"/>
  <c r="AC102"/>
  <c r="I105"/>
  <c r="T108"/>
  <c r="U111"/>
  <c r="Y114"/>
  <c r="AC114"/>
  <c r="AC117"/>
  <c r="T120"/>
  <c r="I123"/>
  <c r="W123"/>
  <c r="D126"/>
  <c r="N129"/>
  <c r="H129"/>
  <c r="T135"/>
  <c r="W138"/>
  <c r="N141"/>
  <c r="N144"/>
  <c r="H147"/>
  <c r="W147"/>
  <c r="W150"/>
  <c r="D150"/>
  <c r="N153"/>
  <c r="H153"/>
  <c r="D60"/>
  <c r="D96"/>
  <c r="I15"/>
  <c r="U21"/>
  <c r="H42"/>
  <c r="H48"/>
  <c r="D51"/>
  <c r="H54"/>
  <c r="T54"/>
  <c r="W57"/>
  <c r="H60"/>
  <c r="H66"/>
  <c r="D69"/>
  <c r="T78"/>
  <c r="D81"/>
  <c r="N84"/>
  <c r="H84"/>
  <c r="D87"/>
  <c r="T90"/>
  <c r="W90"/>
  <c r="W93"/>
  <c r="N96"/>
  <c r="N99"/>
  <c r="H102"/>
  <c r="W102"/>
  <c r="W105"/>
  <c r="N108"/>
  <c r="N111"/>
  <c r="W114"/>
  <c r="L123"/>
  <c r="F126"/>
  <c r="U138"/>
  <c r="Y141"/>
  <c r="F160" i="5"/>
  <c r="AE144" i="3"/>
  <c r="AM144" s="1"/>
  <c r="F158"/>
  <c r="T18"/>
  <c r="AE24"/>
  <c r="F30"/>
  <c r="L157"/>
  <c r="Y157"/>
  <c r="Y156" s="1"/>
  <c r="P157"/>
  <c r="P156" s="1"/>
  <c r="AE158"/>
  <c r="X158"/>
  <c r="X156" s="1"/>
  <c r="AC158"/>
  <c r="H157" i="8"/>
  <c r="H156" s="1"/>
  <c r="F157"/>
  <c r="F156" s="1"/>
  <c r="L160" i="5"/>
  <c r="N165"/>
  <c r="U157" i="3"/>
  <c r="AF157"/>
  <c r="AF156" s="1"/>
  <c r="L45"/>
  <c r="N45"/>
  <c r="AE87"/>
  <c r="AE99"/>
  <c r="AE111"/>
  <c r="L135"/>
  <c r="N157" i="7"/>
  <c r="N156" s="1"/>
  <c r="T33" i="3"/>
  <c r="H18"/>
  <c r="U39"/>
  <c r="D160" i="5"/>
  <c r="R157" i="8"/>
  <c r="R156" s="1"/>
  <c r="AC160" i="5"/>
  <c r="D18" i="3"/>
  <c r="I27"/>
  <c r="H160" i="5"/>
  <c r="U160"/>
  <c r="I157" i="8"/>
  <c r="I156" s="1"/>
  <c r="O157" i="3"/>
  <c r="O156" s="1"/>
  <c r="M157" i="7"/>
  <c r="M156" s="1"/>
  <c r="G157" i="8"/>
  <c r="G156" s="1"/>
  <c r="AD157" i="3"/>
  <c r="AD156" s="1"/>
  <c r="L157" i="7"/>
  <c r="L156" s="1"/>
  <c r="M157" i="3"/>
  <c r="M156" s="1"/>
  <c r="K157" i="7"/>
  <c r="K156" s="1"/>
  <c r="E157" i="8"/>
  <c r="E156" s="1"/>
  <c r="Q157"/>
  <c r="Q156" s="1"/>
  <c r="T157" i="3"/>
  <c r="N158"/>
  <c r="L158"/>
  <c r="AC157"/>
  <c r="AC156" s="1"/>
  <c r="F33"/>
  <c r="J157" i="7"/>
  <c r="J156" s="1"/>
  <c r="D157" i="8"/>
  <c r="D156" s="1"/>
  <c r="P157"/>
  <c r="P156" s="1"/>
  <c r="AE157" i="3"/>
  <c r="N157"/>
  <c r="N156" s="1"/>
  <c r="Z158"/>
  <c r="Z156" s="1"/>
  <c r="Y158"/>
  <c r="I158"/>
  <c r="AB157"/>
  <c r="AB156" s="1"/>
  <c r="K157"/>
  <c r="K156" s="1"/>
  <c r="H158"/>
  <c r="AA157"/>
  <c r="AA156" s="1"/>
  <c r="W158"/>
  <c r="I157" i="7"/>
  <c r="I156" s="1"/>
  <c r="O157" i="8"/>
  <c r="O156" s="1"/>
  <c r="U158" i="3"/>
  <c r="H157" i="7"/>
  <c r="H156" s="1"/>
  <c r="N157" i="8"/>
  <c r="N156" s="1"/>
  <c r="J157" i="3"/>
  <c r="J156" s="1"/>
  <c r="W157"/>
  <c r="I21"/>
  <c r="G157" i="7"/>
  <c r="G156" s="1"/>
  <c r="M157" i="8"/>
  <c r="M156" s="1"/>
  <c r="G158" i="3"/>
  <c r="G156" s="1"/>
  <c r="T158"/>
  <c r="D158"/>
  <c r="V157"/>
  <c r="V156" s="1"/>
  <c r="AJ157"/>
  <c r="AJ156" s="1"/>
  <c r="F157" i="7"/>
  <c r="F156" s="1"/>
  <c r="R157"/>
  <c r="R156" s="1"/>
  <c r="L157" i="8"/>
  <c r="L156" s="1"/>
  <c r="E157" i="7"/>
  <c r="E156" s="1"/>
  <c r="Q157"/>
  <c r="Q156" s="1"/>
  <c r="K157" i="8"/>
  <c r="K156" s="1"/>
  <c r="AI12" i="3"/>
  <c r="AI157"/>
  <c r="AI156" s="1"/>
  <c r="AH12"/>
  <c r="AH157"/>
  <c r="AH156" s="1"/>
  <c r="S157"/>
  <c r="S156" s="1"/>
  <c r="R157"/>
  <c r="R156" s="1"/>
  <c r="Y21"/>
  <c r="AC24"/>
  <c r="D157" i="7"/>
  <c r="D156" s="1"/>
  <c r="P157"/>
  <c r="P156" s="1"/>
  <c r="J157" i="8"/>
  <c r="J156" s="1"/>
  <c r="AG12" i="3"/>
  <c r="AG157"/>
  <c r="AG156" s="1"/>
  <c r="Q157"/>
  <c r="Q156" s="1"/>
  <c r="O157" i="7"/>
  <c r="O156" s="1"/>
  <c r="T160" i="5"/>
  <c r="S33" i="7"/>
  <c r="T45" i="3"/>
  <c r="AE30"/>
  <c r="AE42"/>
  <c r="AE66"/>
  <c r="AE102"/>
  <c r="L132"/>
  <c r="L48"/>
  <c r="L84"/>
  <c r="N24"/>
  <c r="Y30"/>
  <c r="U87"/>
  <c r="D102"/>
  <c r="T15"/>
  <c r="W18"/>
  <c r="L30"/>
  <c r="U36"/>
  <c r="Y39"/>
  <c r="Y51"/>
  <c r="D24"/>
  <c r="AE33"/>
  <c r="AE69"/>
  <c r="I138"/>
  <c r="AE27"/>
  <c r="N27"/>
  <c r="I36"/>
  <c r="AC60"/>
  <c r="AE129"/>
  <c r="D33"/>
  <c r="AE39"/>
  <c r="T42"/>
  <c r="W45"/>
  <c r="N48"/>
  <c r="U33"/>
  <c r="Y48"/>
  <c r="W36"/>
  <c r="H45"/>
  <c r="D48"/>
  <c r="AE78"/>
  <c r="AE21"/>
  <c r="D30"/>
  <c r="N33"/>
  <c r="W54"/>
  <c r="I108"/>
  <c r="T160"/>
  <c r="L33"/>
  <c r="U16" i="8"/>
  <c r="V19"/>
  <c r="U25"/>
  <c r="V28"/>
  <c r="U34"/>
  <c r="V37"/>
  <c r="U43"/>
  <c r="V46"/>
  <c r="U52"/>
  <c r="V55"/>
  <c r="U61"/>
  <c r="V64"/>
  <c r="U70"/>
  <c r="V73"/>
  <c r="U79"/>
  <c r="V82"/>
  <c r="U88"/>
  <c r="V91"/>
  <c r="U97"/>
  <c r="V100"/>
  <c r="U106"/>
  <c r="N15" i="3"/>
  <c r="AE48"/>
  <c r="W108"/>
  <c r="F36"/>
  <c r="D84"/>
  <c r="N87"/>
  <c r="L15"/>
  <c r="N51"/>
  <c r="T126"/>
  <c r="D15"/>
  <c r="L42"/>
  <c r="AE51"/>
  <c r="AC78"/>
  <c r="I90"/>
  <c r="D117"/>
  <c r="N21"/>
  <c r="H24"/>
  <c r="AM25"/>
  <c r="AE45"/>
  <c r="I93"/>
  <c r="L102"/>
  <c r="U117"/>
  <c r="AM117" s="1"/>
  <c r="D132"/>
  <c r="V109" i="8"/>
  <c r="U112"/>
  <c r="V115"/>
  <c r="U118"/>
  <c r="U54" i="3"/>
  <c r="T105"/>
  <c r="AE18"/>
  <c r="H21"/>
  <c r="I33"/>
  <c r="N36"/>
  <c r="N132"/>
  <c r="H15"/>
  <c r="I24"/>
  <c r="W24"/>
  <c r="D36"/>
  <c r="W42"/>
  <c r="H51"/>
  <c r="D54"/>
  <c r="W60"/>
  <c r="N39"/>
  <c r="AE75"/>
  <c r="N75"/>
  <c r="N105"/>
  <c r="N123"/>
  <c r="N135"/>
  <c r="AC138"/>
  <c r="AM138" s="1"/>
  <c r="AE15"/>
  <c r="N81"/>
  <c r="AC84"/>
  <c r="N18"/>
  <c r="N54"/>
  <c r="AM130"/>
  <c r="AM148"/>
  <c r="Y160"/>
  <c r="N57"/>
  <c r="U102"/>
  <c r="U123" i="7"/>
  <c r="Y18" i="3"/>
  <c r="AC21"/>
  <c r="D27"/>
  <c r="L27"/>
  <c r="AM32"/>
  <c r="W33"/>
  <c r="Y36"/>
  <c r="AC39"/>
  <c r="D45"/>
  <c r="F48"/>
  <c r="T48"/>
  <c r="Y54"/>
  <c r="AC57"/>
  <c r="D63"/>
  <c r="AM68"/>
  <c r="I69"/>
  <c r="F84"/>
  <c r="T84"/>
  <c r="I87"/>
  <c r="D99"/>
  <c r="L99"/>
  <c r="AM104"/>
  <c r="I117"/>
  <c r="F132"/>
  <c r="Y138"/>
  <c r="F150"/>
  <c r="T150"/>
  <c r="H160"/>
  <c r="U13" i="7"/>
  <c r="V66"/>
  <c r="V78"/>
  <c r="U120"/>
  <c r="AC15" i="3"/>
  <c r="AM22"/>
  <c r="Y27"/>
  <c r="AC33"/>
  <c r="AE36"/>
  <c r="AM40"/>
  <c r="Y45"/>
  <c r="Z45"/>
  <c r="AC51"/>
  <c r="AE54"/>
  <c r="AM58"/>
  <c r="U57"/>
  <c r="Y63"/>
  <c r="AC69"/>
  <c r="Y99"/>
  <c r="Z99"/>
  <c r="AC105"/>
  <c r="U123"/>
  <c r="AM123" s="1"/>
  <c r="Y129"/>
  <c r="Z129"/>
  <c r="T141"/>
  <c r="U141"/>
  <c r="L147"/>
  <c r="Y147"/>
  <c r="W27"/>
  <c r="W63"/>
  <c r="W81"/>
  <c r="V66" i="8"/>
  <c r="V75"/>
  <c r="AM64" i="3"/>
  <c r="AM82"/>
  <c r="AM100"/>
  <c r="AM115"/>
  <c r="AM14"/>
  <c r="W15"/>
  <c r="Y15"/>
  <c r="Z18"/>
  <c r="F18"/>
  <c r="L24"/>
  <c r="F27"/>
  <c r="T27"/>
  <c r="I30"/>
  <c r="U30"/>
  <c r="Y33"/>
  <c r="H39"/>
  <c r="D42"/>
  <c r="F45"/>
  <c r="AM47"/>
  <c r="I48"/>
  <c r="U48"/>
  <c r="W48"/>
  <c r="W51"/>
  <c r="Z54"/>
  <c r="F54"/>
  <c r="AM56"/>
  <c r="L60"/>
  <c r="AM65"/>
  <c r="AM67"/>
  <c r="W69"/>
  <c r="Y69"/>
  <c r="Z72"/>
  <c r="F72"/>
  <c r="AM74"/>
  <c r="F81"/>
  <c r="AM83"/>
  <c r="I84"/>
  <c r="AM85"/>
  <c r="W87"/>
  <c r="F90"/>
  <c r="F99"/>
  <c r="AM101"/>
  <c r="I102"/>
  <c r="AM103"/>
  <c r="Y105"/>
  <c r="F108"/>
  <c r="AM110"/>
  <c r="D111"/>
  <c r="F114"/>
  <c r="AM116"/>
  <c r="W117"/>
  <c r="Y117"/>
  <c r="F120"/>
  <c r="L126"/>
  <c r="F129"/>
  <c r="AM131"/>
  <c r="I132"/>
  <c r="AM133"/>
  <c r="Y135"/>
  <c r="F138"/>
  <c r="AM140"/>
  <c r="D144"/>
  <c r="F147"/>
  <c r="T147"/>
  <c r="AM147" s="1"/>
  <c r="I150"/>
  <c r="AM151"/>
  <c r="W153"/>
  <c r="V126" i="7"/>
  <c r="T24" i="3"/>
  <c r="T114"/>
  <c r="AM114" s="1"/>
  <c r="AE160"/>
  <c r="V57" i="7"/>
  <c r="V16"/>
  <c r="V25"/>
  <c r="V34"/>
  <c r="U40"/>
  <c r="V43"/>
  <c r="U49"/>
  <c r="V52"/>
  <c r="U58"/>
  <c r="V61"/>
  <c r="U67"/>
  <c r="U76"/>
  <c r="V79"/>
  <c r="U85"/>
  <c r="V88"/>
  <c r="U94"/>
  <c r="V97"/>
  <c r="U103"/>
  <c r="V106"/>
  <c r="V112"/>
  <c r="V118"/>
  <c r="U124"/>
  <c r="V127"/>
  <c r="U15" i="8"/>
  <c r="U24"/>
  <c r="U33"/>
  <c r="V121"/>
  <c r="V130"/>
  <c r="U136"/>
  <c r="V139"/>
  <c r="V148"/>
  <c r="U154"/>
  <c r="AM93" i="3"/>
  <c r="U24" i="7"/>
  <c r="V27"/>
  <c r="U36"/>
  <c r="U96"/>
  <c r="V99"/>
  <c r="V150"/>
  <c r="U21"/>
  <c r="U30"/>
  <c r="V69"/>
  <c r="U133"/>
  <c r="U141"/>
  <c r="V145"/>
  <c r="U151"/>
  <c r="Y153" i="3"/>
  <c r="V15" i="7"/>
  <c r="V147"/>
  <c r="U42" i="8"/>
  <c r="V72"/>
  <c r="T63" i="3"/>
  <c r="AM63" s="1"/>
  <c r="AM31"/>
  <c r="AM49"/>
  <c r="L24" i="7"/>
  <c r="V24" s="1"/>
  <c r="V48"/>
  <c r="U102"/>
  <c r="U135"/>
  <c r="U138"/>
  <c r="V27" i="8"/>
  <c r="U51"/>
  <c r="V54"/>
  <c r="U60"/>
  <c r="V63"/>
  <c r="AM108" i="3"/>
  <c r="AM34"/>
  <c r="AM52"/>
  <c r="D129"/>
  <c r="AM134"/>
  <c r="I135"/>
  <c r="Z141"/>
  <c r="D147"/>
  <c r="I153"/>
  <c r="U153"/>
  <c r="AM153" s="1"/>
  <c r="Z160"/>
  <c r="U27" i="7"/>
  <c r="V30"/>
  <c r="U60"/>
  <c r="U69"/>
  <c r="U99"/>
  <c r="V102"/>
  <c r="V117"/>
  <c r="V36" i="8"/>
  <c r="V45"/>
  <c r="V48"/>
  <c r="V57"/>
  <c r="U69"/>
  <c r="V158"/>
  <c r="AM16" i="3"/>
  <c r="AM70"/>
  <c r="AM88"/>
  <c r="AM106"/>
  <c r="AM118"/>
  <c r="AM136"/>
  <c r="AM154"/>
  <c r="U15" i="7"/>
  <c r="V18"/>
  <c r="V39"/>
  <c r="U51"/>
  <c r="V72"/>
  <c r="V81"/>
  <c r="U87"/>
  <c r="V90"/>
  <c r="V114"/>
  <c r="U19"/>
  <c r="V22"/>
  <c r="U28"/>
  <c r="V31"/>
  <c r="U37"/>
  <c r="V40"/>
  <c r="U46"/>
  <c r="V49"/>
  <c r="U55"/>
  <c r="V58"/>
  <c r="U64"/>
  <c r="V67"/>
  <c r="U73"/>
  <c r="V76"/>
  <c r="U82"/>
  <c r="V85"/>
  <c r="U91"/>
  <c r="V94"/>
  <c r="U100"/>
  <c r="V103"/>
  <c r="U109"/>
  <c r="U115"/>
  <c r="U121"/>
  <c r="V124"/>
  <c r="U130"/>
  <c r="V133"/>
  <c r="U139"/>
  <c r="V142"/>
  <c r="U148"/>
  <c r="V151"/>
  <c r="U21" i="8"/>
  <c r="U30"/>
  <c r="U39"/>
  <c r="U48"/>
  <c r="U57"/>
  <c r="U66"/>
  <c r="U75"/>
  <c r="U84"/>
  <c r="V84"/>
  <c r="U87"/>
  <c r="U93"/>
  <c r="V93"/>
  <c r="V99"/>
  <c r="U102"/>
  <c r="U123"/>
  <c r="U132"/>
  <c r="U141"/>
  <c r="V147"/>
  <c r="U150"/>
  <c r="U13"/>
  <c r="V16"/>
  <c r="U22"/>
  <c r="V25"/>
  <c r="U31"/>
  <c r="V34"/>
  <c r="U40"/>
  <c r="V43"/>
  <c r="U49"/>
  <c r="V52"/>
  <c r="U58"/>
  <c r="V61"/>
  <c r="U67"/>
  <c r="V70"/>
  <c r="U76"/>
  <c r="V79"/>
  <c r="U85"/>
  <c r="V88"/>
  <c r="U94"/>
  <c r="V97"/>
  <c r="U103"/>
  <c r="V106"/>
  <c r="V112"/>
  <c r="V118"/>
  <c r="U124"/>
  <c r="V127"/>
  <c r="U133"/>
  <c r="V136"/>
  <c r="U142"/>
  <c r="V145"/>
  <c r="U151"/>
  <c r="V154"/>
  <c r="U158"/>
  <c r="AM17" i="3"/>
  <c r="AM35"/>
  <c r="AM71"/>
  <c r="AM107"/>
  <c r="AM137"/>
  <c r="V13" i="7"/>
  <c r="V54"/>
  <c r="V63"/>
  <c r="V87"/>
  <c r="V123"/>
  <c r="U132"/>
  <c r="V141"/>
  <c r="U153"/>
  <c r="U78" i="8"/>
  <c r="V81"/>
  <c r="V90"/>
  <c r="V102"/>
  <c r="V108"/>
  <c r="V114"/>
  <c r="V120"/>
  <c r="V123"/>
  <c r="V129"/>
  <c r="V132"/>
  <c r="V138"/>
  <c r="V141"/>
  <c r="V150"/>
  <c r="AM19" i="3"/>
  <c r="AM37"/>
  <c r="AM55"/>
  <c r="U93" i="7"/>
  <c r="U117"/>
  <c r="V138"/>
  <c r="U96" i="8"/>
  <c r="U105"/>
  <c r="U111"/>
  <c r="U117"/>
  <c r="U126"/>
  <c r="U135"/>
  <c r="U144"/>
  <c r="U153"/>
  <c r="AM13" i="3"/>
  <c r="AM20"/>
  <c r="AM38"/>
  <c r="AM92"/>
  <c r="AM122"/>
  <c r="I160"/>
  <c r="U160"/>
  <c r="W160"/>
  <c r="D18" i="7"/>
  <c r="U18" s="1"/>
  <c r="L21"/>
  <c r="V21" s="1"/>
  <c r="L51"/>
  <c r="V51" s="1"/>
  <c r="D72"/>
  <c r="U72" s="1"/>
  <c r="D81"/>
  <c r="U81" s="1"/>
  <c r="D84"/>
  <c r="U84" s="1"/>
  <c r="D90"/>
  <c r="U90" s="1"/>
  <c r="L93"/>
  <c r="V93" s="1"/>
  <c r="V157" i="8"/>
  <c r="V42"/>
  <c r="H57" i="3"/>
  <c r="L63"/>
  <c r="AE72"/>
  <c r="N72"/>
  <c r="H75"/>
  <c r="AM76"/>
  <c r="L81"/>
  <c r="AE90"/>
  <c r="N90"/>
  <c r="H93"/>
  <c r="AM94"/>
  <c r="L114"/>
  <c r="AE120"/>
  <c r="N120"/>
  <c r="H123"/>
  <c r="AM124"/>
  <c r="AE132"/>
  <c r="H141"/>
  <c r="N150"/>
  <c r="U33" i="7"/>
  <c r="U54"/>
  <c r="U16"/>
  <c r="V19"/>
  <c r="U25"/>
  <c r="V28"/>
  <c r="U34"/>
  <c r="V37"/>
  <c r="U43"/>
  <c r="V46"/>
  <c r="U52"/>
  <c r="V55"/>
  <c r="U61"/>
  <c r="V64"/>
  <c r="U70"/>
  <c r="V73"/>
  <c r="U79"/>
  <c r="V82"/>
  <c r="U88"/>
  <c r="V91"/>
  <c r="U97"/>
  <c r="V100"/>
  <c r="U106"/>
  <c r="V109"/>
  <c r="U112"/>
  <c r="V115"/>
  <c r="U118"/>
  <c r="V121"/>
  <c r="U127"/>
  <c r="V130"/>
  <c r="U136"/>
  <c r="V139"/>
  <c r="U145"/>
  <c r="V148"/>
  <c r="U154"/>
  <c r="U18" i="8"/>
  <c r="U36"/>
  <c r="U45"/>
  <c r="U54"/>
  <c r="U63"/>
  <c r="V69"/>
  <c r="U72"/>
  <c r="U81"/>
  <c r="V87"/>
  <c r="U90"/>
  <c r="U99"/>
  <c r="U108"/>
  <c r="U114"/>
  <c r="U120"/>
  <c r="U129"/>
  <c r="U138"/>
  <c r="U147"/>
  <c r="V13"/>
  <c r="U19"/>
  <c r="V22"/>
  <c r="U28"/>
  <c r="V31"/>
  <c r="U37"/>
  <c r="V40"/>
  <c r="U46"/>
  <c r="V49"/>
  <c r="U55"/>
  <c r="V58"/>
  <c r="U64"/>
  <c r="V67"/>
  <c r="U73"/>
  <c r="V76"/>
  <c r="U82"/>
  <c r="V85"/>
  <c r="U91"/>
  <c r="V94"/>
  <c r="U100"/>
  <c r="V103"/>
  <c r="U109"/>
  <c r="U115"/>
  <c r="U121"/>
  <c r="V124"/>
  <c r="U130"/>
  <c r="V133"/>
  <c r="U139"/>
  <c r="V142"/>
  <c r="U148"/>
  <c r="V151"/>
  <c r="AM111" i="3"/>
  <c r="AM135"/>
  <c r="F21"/>
  <c r="AM23"/>
  <c r="U24"/>
  <c r="AM24" s="1"/>
  <c r="Z30"/>
  <c r="AC30"/>
  <c r="H33"/>
  <c r="L36"/>
  <c r="AM41"/>
  <c r="U42"/>
  <c r="AM42" s="1"/>
  <c r="AC48"/>
  <c r="F57"/>
  <c r="AM59"/>
  <c r="U60"/>
  <c r="AM60" s="1"/>
  <c r="AC66"/>
  <c r="H69"/>
  <c r="L72"/>
  <c r="AM77"/>
  <c r="W78"/>
  <c r="Z84"/>
  <c r="H87"/>
  <c r="D90"/>
  <c r="AM95"/>
  <c r="I96"/>
  <c r="U96"/>
  <c r="AM96" s="1"/>
  <c r="Z102"/>
  <c r="D108"/>
  <c r="I111"/>
  <c r="AM125"/>
  <c r="U126"/>
  <c r="AM126" s="1"/>
  <c r="W126"/>
  <c r="H135"/>
  <c r="D138"/>
  <c r="AM143"/>
  <c r="W144"/>
  <c r="Z150"/>
  <c r="L36" i="7"/>
  <c r="V36" s="1"/>
  <c r="L42"/>
  <c r="V42" s="1"/>
  <c r="D105"/>
  <c r="U105" s="1"/>
  <c r="L120"/>
  <c r="V120" s="1"/>
  <c r="D129"/>
  <c r="U129" s="1"/>
  <c r="L132"/>
  <c r="V132" s="1"/>
  <c r="D147"/>
  <c r="U147" s="1"/>
  <c r="V21" i="8"/>
  <c r="U27"/>
  <c r="V39"/>
  <c r="V78"/>
  <c r="V96"/>
  <c r="V105"/>
  <c r="V111"/>
  <c r="V117"/>
  <c r="V126"/>
  <c r="V135"/>
  <c r="V144"/>
  <c r="V153"/>
  <c r="AC18" i="3"/>
  <c r="AC36"/>
  <c r="AM36" s="1"/>
  <c r="AM61"/>
  <c r="AM73"/>
  <c r="H78"/>
  <c r="AM79"/>
  <c r="AM91"/>
  <c r="H96"/>
  <c r="AM97"/>
  <c r="AM109"/>
  <c r="AM112"/>
  <c r="AC120"/>
  <c r="AM139"/>
  <c r="H144"/>
  <c r="AM145"/>
  <c r="U45" i="7"/>
  <c r="V84"/>
  <c r="V105"/>
  <c r="V108"/>
  <c r="V111"/>
  <c r="U144"/>
  <c r="V15" i="8"/>
  <c r="V24"/>
  <c r="V60"/>
  <c r="D21" i="3"/>
  <c r="F24"/>
  <c r="AM26"/>
  <c r="U27"/>
  <c r="W30"/>
  <c r="Z33"/>
  <c r="H36"/>
  <c r="D39"/>
  <c r="L39"/>
  <c r="AM44"/>
  <c r="I45"/>
  <c r="AM46"/>
  <c r="AM53"/>
  <c r="D57"/>
  <c r="F60"/>
  <c r="AM62"/>
  <c r="W66"/>
  <c r="H72"/>
  <c r="D75"/>
  <c r="L75"/>
  <c r="F78"/>
  <c r="AM80"/>
  <c r="U81"/>
  <c r="AM81" s="1"/>
  <c r="W84"/>
  <c r="AM89"/>
  <c r="H90"/>
  <c r="D93"/>
  <c r="L93"/>
  <c r="AM98"/>
  <c r="I99"/>
  <c r="U99"/>
  <c r="Z105"/>
  <c r="F105"/>
  <c r="F111"/>
  <c r="AM113"/>
  <c r="I114"/>
  <c r="Z117"/>
  <c r="AM119"/>
  <c r="H120"/>
  <c r="D123"/>
  <c r="AM128"/>
  <c r="I129"/>
  <c r="U129"/>
  <c r="F135"/>
  <c r="D141"/>
  <c r="L141"/>
  <c r="F144"/>
  <c r="AM146"/>
  <c r="F153"/>
  <c r="AM155"/>
  <c r="D160"/>
  <c r="L33" i="7"/>
  <c r="L75"/>
  <c r="V75" s="1"/>
  <c r="D114"/>
  <c r="U114" s="1"/>
  <c r="D126"/>
  <c r="U126" s="1"/>
  <c r="V30" i="8"/>
  <c r="V33"/>
  <c r="V51"/>
  <c r="U127"/>
  <c r="U145"/>
  <c r="AM39" i="3"/>
  <c r="U78" i="7"/>
  <c r="V129"/>
  <c r="AM150" i="3"/>
  <c r="U42" i="7"/>
  <c r="AM57" i="3"/>
  <c r="V45" i="7"/>
  <c r="V135"/>
  <c r="V153"/>
  <c r="U63"/>
  <c r="U108"/>
  <c r="U111"/>
  <c r="U66" i="3"/>
  <c r="AC72"/>
  <c r="T99"/>
  <c r="L78"/>
  <c r="Y78"/>
  <c r="D78"/>
  <c r="Z78"/>
  <c r="L160"/>
  <c r="D39" i="7"/>
  <c r="U39" s="1"/>
  <c r="D48"/>
  <c r="U48" s="1"/>
  <c r="D57"/>
  <c r="U57" s="1"/>
  <c r="D66"/>
  <c r="U66" s="1"/>
  <c r="D75"/>
  <c r="U75" s="1"/>
  <c r="S164" i="8"/>
  <c r="T21" i="3"/>
  <c r="T30"/>
  <c r="T66"/>
  <c r="AC90"/>
  <c r="AM90" s="1"/>
  <c r="T129"/>
  <c r="AM50"/>
  <c r="AM149"/>
  <c r="AM123" i="5"/>
  <c r="AI164"/>
  <c r="AM28" i="3"/>
  <c r="AM127"/>
  <c r="AM29"/>
  <c r="AM152"/>
  <c r="AM86"/>
  <c r="U142" i="7"/>
  <c r="U22"/>
  <c r="AL63" i="5"/>
  <c r="V154" i="7"/>
  <c r="V136"/>
  <c r="V70"/>
  <c r="T75" i="3"/>
  <c r="AM75" s="1"/>
  <c r="T102"/>
  <c r="AM102" s="1"/>
  <c r="U132"/>
  <c r="AM43"/>
  <c r="AM142"/>
  <c r="R164" i="5"/>
  <c r="L96" i="7"/>
  <c r="V96" s="1"/>
  <c r="L144"/>
  <c r="V144" s="1"/>
  <c r="D150"/>
  <c r="U150" s="1"/>
  <c r="S164" i="5"/>
  <c r="AM121" i="3"/>
  <c r="N160"/>
  <c r="L60" i="7"/>
  <c r="V60" s="1"/>
  <c r="AL75" i="5"/>
  <c r="AM93"/>
  <c r="U31" i="7"/>
  <c r="F160" i="3"/>
  <c r="AC160"/>
  <c r="AM105" i="5"/>
  <c r="AM69"/>
  <c r="AM75"/>
  <c r="AL141"/>
  <c r="AL147"/>
  <c r="AL48"/>
  <c r="AM144"/>
  <c r="AM54"/>
  <c r="AL99"/>
  <c r="AL123"/>
  <c r="AL42"/>
  <c r="AL114"/>
  <c r="AL135"/>
  <c r="AL138"/>
  <c r="AM141"/>
  <c r="AM42"/>
  <c r="AM57"/>
  <c r="AL84"/>
  <c r="AM87"/>
  <c r="AL150"/>
  <c r="H164" i="8"/>
  <c r="R164"/>
  <c r="E164"/>
  <c r="Q164"/>
  <c r="D164"/>
  <c r="P164"/>
  <c r="O164"/>
  <c r="N164"/>
  <c r="L164"/>
  <c r="K164"/>
  <c r="J164"/>
  <c r="M164"/>
  <c r="I164"/>
  <c r="H12"/>
  <c r="E12"/>
  <c r="Q12"/>
  <c r="M18"/>
  <c r="V18" s="1"/>
  <c r="O12"/>
  <c r="N12"/>
  <c r="K164" i="5"/>
  <c r="W164"/>
  <c r="AL30"/>
  <c r="AL87"/>
  <c r="AM114"/>
  <c r="Y164"/>
  <c r="AM48"/>
  <c r="AL158"/>
  <c r="U165"/>
  <c r="AL51"/>
  <c r="AL57"/>
  <c r="AL81"/>
  <c r="AL93"/>
  <c r="T164"/>
  <c r="AM12"/>
  <c r="AM51"/>
  <c r="AL72"/>
  <c r="AM81"/>
  <c r="AL108"/>
  <c r="AL126"/>
  <c r="F164"/>
  <c r="AF164"/>
  <c r="AL27"/>
  <c r="AL33"/>
  <c r="AM72"/>
  <c r="AM108"/>
  <c r="AL111"/>
  <c r="AM126"/>
  <c r="AL129"/>
  <c r="E164"/>
  <c r="AE164"/>
  <c r="AM39"/>
  <c r="AL60"/>
  <c r="AL96"/>
  <c r="AM111"/>
  <c r="AM129"/>
  <c r="AL132"/>
  <c r="AM138"/>
  <c r="L164"/>
  <c r="AL39"/>
  <c r="AL45"/>
  <c r="AL66"/>
  <c r="AL102"/>
  <c r="AM132"/>
  <c r="AM135"/>
  <c r="AL24"/>
  <c r="AM33"/>
  <c r="AM45"/>
  <c r="AM66"/>
  <c r="AL78"/>
  <c r="AM102"/>
  <c r="AL117"/>
  <c r="AM150"/>
  <c r="O164"/>
  <c r="AB164"/>
  <c r="AM60"/>
  <c r="AM78"/>
  <c r="AM96"/>
  <c r="AM117"/>
  <c r="AL120"/>
  <c r="AL153"/>
  <c r="N164"/>
  <c r="AA164"/>
  <c r="AM24"/>
  <c r="AL36"/>
  <c r="AM15"/>
  <c r="AM36"/>
  <c r="AL69"/>
  <c r="AM84"/>
  <c r="AL105"/>
  <c r="AM120"/>
  <c r="AL14"/>
  <c r="AM25"/>
  <c r="AL28"/>
  <c r="AM61"/>
  <c r="AL100"/>
  <c r="X164"/>
  <c r="AL15"/>
  <c r="AM22"/>
  <c r="AL25"/>
  <c r="AM30"/>
  <c r="AM44"/>
  <c r="AM58"/>
  <c r="AL61"/>
  <c r="AM80"/>
  <c r="AL97"/>
  <c r="AM113"/>
  <c r="AL12"/>
  <c r="AL18"/>
  <c r="AM19"/>
  <c r="AM27"/>
  <c r="AL54"/>
  <c r="AM55"/>
  <c r="AM63"/>
  <c r="AL90"/>
  <c r="AM91"/>
  <c r="AM99"/>
  <c r="AM121"/>
  <c r="AM147"/>
  <c r="G164"/>
  <c r="AM16"/>
  <c r="AL21"/>
  <c r="AM52"/>
  <c r="AM88"/>
  <c r="AM118"/>
  <c r="AM154"/>
  <c r="AL52"/>
  <c r="AL88"/>
  <c r="AL118"/>
  <c r="AL144"/>
  <c r="AL13"/>
  <c r="AL49"/>
  <c r="AM68"/>
  <c r="AL85"/>
  <c r="AM115"/>
  <c r="AM148"/>
  <c r="AL151"/>
  <c r="AM153"/>
  <c r="AL29"/>
  <c r="AM40"/>
  <c r="AL65"/>
  <c r="AM76"/>
  <c r="AL101"/>
  <c r="AM142"/>
  <c r="AM18"/>
  <c r="AM23"/>
  <c r="AM37"/>
  <c r="AM59"/>
  <c r="AM73"/>
  <c r="AM90"/>
  <c r="AM95"/>
  <c r="AM109"/>
  <c r="AM125"/>
  <c r="AM34"/>
  <c r="AL37"/>
  <c r="AM70"/>
  <c r="AL73"/>
  <c r="AM106"/>
  <c r="AL109"/>
  <c r="AL139"/>
  <c r="AL34"/>
  <c r="AL70"/>
  <c r="AL106"/>
  <c r="Q12" i="3"/>
  <c r="R12"/>
  <c r="S12"/>
  <c r="Q164"/>
  <c r="R164"/>
  <c r="S164"/>
  <c r="Q165"/>
  <c r="R165"/>
  <c r="S165"/>
  <c r="AM33" l="1"/>
  <c r="AM87"/>
  <c r="AE156"/>
  <c r="U156"/>
  <c r="AM21"/>
  <c r="L156"/>
  <c r="G164" i="8"/>
  <c r="U157"/>
  <c r="F164"/>
  <c r="W156" i="3"/>
  <c r="AM51"/>
  <c r="AM105"/>
  <c r="AM78"/>
  <c r="T156"/>
  <c r="V33" i="7"/>
  <c r="AM15" i="3"/>
  <c r="AM45"/>
  <c r="AM27"/>
  <c r="AM18"/>
  <c r="AM48"/>
  <c r="AM84"/>
  <c r="AM69"/>
  <c r="AM72"/>
  <c r="AM141"/>
  <c r="AM132"/>
  <c r="AM30"/>
  <c r="AM54"/>
  <c r="U12" i="8"/>
  <c r="AM120" i="3"/>
  <c r="V12" i="8"/>
  <c r="AM99" i="3"/>
  <c r="AM66"/>
  <c r="AM129"/>
  <c r="AG164" i="5"/>
  <c r="AH164"/>
  <c r="U156" i="8"/>
  <c r="AH164" i="3"/>
  <c r="Q164" i="5"/>
  <c r="AG164" i="3"/>
  <c r="V156" i="8"/>
  <c r="AI164" i="3"/>
  <c r="AM21" i="5"/>
  <c r="AD164"/>
  <c r="AC164"/>
  <c r="D164"/>
  <c r="T165"/>
  <c r="AM158"/>
  <c r="I164"/>
  <c r="U164"/>
  <c r="AL157"/>
  <c r="J164"/>
  <c r="M164"/>
  <c r="V164"/>
  <c r="AM157"/>
  <c r="P164"/>
  <c r="H164"/>
  <c r="H157" i="3"/>
  <c r="H156" s="1"/>
  <c r="E157"/>
  <c r="E156" s="1"/>
  <c r="AM156" i="5" l="1"/>
  <c r="AL156"/>
  <c r="F157" i="3"/>
  <c r="F156" s="1"/>
  <c r="I157"/>
  <c r="I156" s="1"/>
  <c r="D157" l="1"/>
  <c r="S165" i="7" l="1"/>
  <c r="R165"/>
  <c r="Q165"/>
  <c r="P165"/>
  <c r="O165"/>
  <c r="M165"/>
  <c r="K165"/>
  <c r="J165"/>
  <c r="I165"/>
  <c r="H165"/>
  <c r="G165"/>
  <c r="F165"/>
  <c r="D165"/>
  <c r="S164"/>
  <c r="R164"/>
  <c r="Q164"/>
  <c r="P164"/>
  <c r="O164"/>
  <c r="N164"/>
  <c r="M164"/>
  <c r="K164"/>
  <c r="J164"/>
  <c r="I164"/>
  <c r="H164"/>
  <c r="G164"/>
  <c r="F164"/>
  <c r="S12"/>
  <c r="R12"/>
  <c r="Q12"/>
  <c r="P12"/>
  <c r="O12"/>
  <c r="N12"/>
  <c r="M12"/>
  <c r="L12"/>
  <c r="K12"/>
  <c r="J12"/>
  <c r="I12"/>
  <c r="H12"/>
  <c r="G12"/>
  <c r="F12"/>
  <c r="E12"/>
  <c r="D12"/>
  <c r="C11"/>
  <c r="D11" s="1"/>
  <c r="E11" s="1"/>
  <c r="F11" s="1"/>
  <c r="AL158" i="3"/>
  <c r="Z164"/>
  <c r="E165" i="7" l="1"/>
  <c r="U158"/>
  <c r="L165"/>
  <c r="V158"/>
  <c r="AM158" i="3"/>
  <c r="V12" i="7"/>
  <c r="AM157" i="3"/>
  <c r="D164" i="7"/>
  <c r="U157"/>
  <c r="L164"/>
  <c r="V157"/>
  <c r="U12"/>
  <c r="G11"/>
  <c r="H11" s="1"/>
  <c r="I11" s="1"/>
  <c r="J11" s="1"/>
  <c r="K11" s="1"/>
  <c r="L11" s="1"/>
  <c r="M11" s="1"/>
  <c r="N11" s="1"/>
  <c r="O11" s="1"/>
  <c r="P11" s="1"/>
  <c r="Q11" s="1"/>
  <c r="R11" s="1"/>
  <c r="N165"/>
  <c r="E164"/>
  <c r="AM156" i="3" l="1"/>
  <c r="V156" i="7"/>
  <c r="U156"/>
  <c r="AL140" i="3"/>
  <c r="AL128"/>
  <c r="AL116"/>
  <c r="AL110"/>
  <c r="AL92"/>
  <c r="AL83"/>
  <c r="AL56"/>
  <c r="AL89"/>
  <c r="AL101"/>
  <c r="AL122"/>
  <c r="AL131"/>
  <c r="AL149"/>
  <c r="AL47" l="1"/>
  <c r="AL74"/>
  <c r="AL35"/>
  <c r="AL53"/>
  <c r="AL62"/>
  <c r="AL73"/>
  <c r="AL98"/>
  <c r="AL109"/>
  <c r="AL119"/>
  <c r="AL137"/>
  <c r="AL146"/>
  <c r="AL38"/>
  <c r="AL123"/>
  <c r="AL104"/>
  <c r="AL71"/>
  <c r="AL17"/>
  <c r="AL50"/>
  <c r="AL59"/>
  <c r="AL68"/>
  <c r="AL77"/>
  <c r="AL113"/>
  <c r="AL20"/>
  <c r="AL26"/>
  <c r="AL29"/>
  <c r="AL44"/>
  <c r="AL65"/>
  <c r="AL80"/>
  <c r="AL155"/>
  <c r="AL94"/>
  <c r="AL134"/>
  <c r="AL143"/>
  <c r="AL145"/>
  <c r="AL154"/>
  <c r="AL148"/>
  <c r="AL61"/>
  <c r="AL124"/>
  <c r="AL95"/>
  <c r="AL49"/>
  <c r="AL125"/>
  <c r="AL82"/>
  <c r="AL144"/>
  <c r="AL43"/>
  <c r="AL72"/>
  <c r="AL90"/>
  <c r="AL129"/>
  <c r="AL23"/>
  <c r="AL100"/>
  <c r="AL121"/>
  <c r="AL19"/>
  <c r="AL32"/>
  <c r="AL41"/>
  <c r="AL16"/>
  <c r="AL34"/>
  <c r="AL52"/>
  <c r="AL88"/>
  <c r="AL97"/>
  <c r="AL127"/>
  <c r="AL106"/>
  <c r="AL107"/>
  <c r="AL86"/>
  <c r="AL22"/>
  <c r="AL31"/>
  <c r="AL40"/>
  <c r="AL58"/>
  <c r="AL103"/>
  <c r="AL133"/>
  <c r="AL142"/>
  <c r="AL151"/>
  <c r="AL152"/>
  <c r="AL141"/>
  <c r="AL139"/>
  <c r="AL136"/>
  <c r="AL130"/>
  <c r="AL126"/>
  <c r="AL118"/>
  <c r="AL115"/>
  <c r="AL112"/>
  <c r="AL96"/>
  <c r="AL91"/>
  <c r="AL85"/>
  <c r="AL79"/>
  <c r="AL76"/>
  <c r="AL70"/>
  <c r="AL67"/>
  <c r="AL64"/>
  <c r="AL54"/>
  <c r="AL55"/>
  <c r="AL51"/>
  <c r="AL46"/>
  <c r="AL37"/>
  <c r="AL28"/>
  <c r="AL25"/>
  <c r="AL78"/>
  <c r="AL99"/>
  <c r="AL153"/>
  <c r="AL60"/>
  <c r="AL69"/>
  <c r="AL135"/>
  <c r="AL63"/>
  <c r="AL147"/>
  <c r="AL105"/>
  <c r="AL18"/>
  <c r="AL117" l="1"/>
  <c r="AL84"/>
  <c r="AL75"/>
  <c r="AL111"/>
  <c r="AL45"/>
  <c r="AL30"/>
  <c r="AL33"/>
  <c r="AL114"/>
  <c r="AL93"/>
  <c r="AL102"/>
  <c r="AL24"/>
  <c r="AL42"/>
  <c r="AL81"/>
  <c r="AL108"/>
  <c r="AL138"/>
  <c r="AL27"/>
  <c r="AL15"/>
  <c r="AL132"/>
  <c r="AL39"/>
  <c r="AL150"/>
  <c r="AL48"/>
  <c r="AL87"/>
  <c r="AL66"/>
  <c r="AL21"/>
  <c r="AL120"/>
  <c r="AL57"/>
  <c r="AL36"/>
  <c r="Z12" l="1"/>
  <c r="Y12"/>
  <c r="X12"/>
  <c r="H12"/>
  <c r="G12"/>
  <c r="D165"/>
  <c r="AJ12"/>
  <c r="AD12"/>
  <c r="AB12"/>
  <c r="AA12"/>
  <c r="V12"/>
  <c r="P12"/>
  <c r="O12"/>
  <c r="K12"/>
  <c r="J12"/>
  <c r="AJ165"/>
  <c r="AF165"/>
  <c r="AD165"/>
  <c r="AB165"/>
  <c r="AA165"/>
  <c r="V165"/>
  <c r="P165"/>
  <c r="O165"/>
  <c r="M165"/>
  <c r="K165"/>
  <c r="J165"/>
  <c r="E165"/>
  <c r="H164"/>
  <c r="G164"/>
  <c r="AF12"/>
  <c r="M12"/>
  <c r="C11"/>
  <c r="D11" s="1"/>
  <c r="E11" s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l="1"/>
  <c r="V11" s="1"/>
  <c r="W11" s="1"/>
  <c r="X11" s="1"/>
  <c r="Y11" s="1"/>
  <c r="Z11" s="1"/>
  <c r="AA11" s="1"/>
  <c r="AB11" s="1"/>
  <c r="AC11" s="1"/>
  <c r="W12"/>
  <c r="Z165"/>
  <c r="N12"/>
  <c r="F12"/>
  <c r="D12"/>
  <c r="AE12"/>
  <c r="AC12"/>
  <c r="AL13"/>
  <c r="AL14"/>
  <c r="I12"/>
  <c r="L12"/>
  <c r="K164"/>
  <c r="AC165"/>
  <c r="N165"/>
  <c r="M164"/>
  <c r="AC164"/>
  <c r="W165"/>
  <c r="L164"/>
  <c r="AA164"/>
  <c r="G165"/>
  <c r="J164"/>
  <c r="W164"/>
  <c r="F164"/>
  <c r="Y165"/>
  <c r="AJ164"/>
  <c r="E164"/>
  <c r="X165"/>
  <c r="D164"/>
  <c r="O164"/>
  <c r="AD164"/>
  <c r="N164"/>
  <c r="L165"/>
  <c r="I165"/>
  <c r="AE165"/>
  <c r="F165"/>
  <c r="I164"/>
  <c r="U12"/>
  <c r="T12"/>
  <c r="E12"/>
  <c r="Y164"/>
  <c r="X164"/>
  <c r="AL12" l="1"/>
  <c r="AM12"/>
  <c r="AE11"/>
  <c r="AD11"/>
  <c r="P164"/>
  <c r="V164"/>
  <c r="U165"/>
  <c r="U164"/>
  <c r="AL157"/>
  <c r="T165"/>
  <c r="D156"/>
  <c r="AB164"/>
  <c r="H165"/>
  <c r="T164"/>
  <c r="AE164"/>
  <c r="AF164"/>
  <c r="AF11" l="1"/>
  <c r="AG11" s="1"/>
  <c r="AH11" s="1"/>
  <c r="AI11" s="1"/>
  <c r="AJ11" s="1"/>
  <c r="AL156"/>
</calcChain>
</file>

<file path=xl/sharedStrings.xml><?xml version="1.0" encoding="utf-8"?>
<sst xmlns="http://schemas.openxmlformats.org/spreadsheetml/2006/main" count="982" uniqueCount="147">
  <si>
    <t>посещение</t>
  </si>
  <si>
    <t>обращение</t>
  </si>
  <si>
    <t>Всего по МО</t>
  </si>
  <si>
    <t>№ п/п</t>
  </si>
  <si>
    <t>(реестровый номер СМО)</t>
  </si>
  <si>
    <t>(наименование страховой медицинской организации)</t>
  </si>
  <si>
    <t>Медицинская организация</t>
  </si>
  <si>
    <t>всего</t>
  </si>
  <si>
    <t>по неотложной медицинской
 помощи</t>
  </si>
  <si>
    <t>по заболеванию</t>
  </si>
  <si>
    <t>Объем</t>
  </si>
  <si>
    <t xml:space="preserve">Всего </t>
  </si>
  <si>
    <t>посещений с профилактическими и иными целями</t>
  </si>
  <si>
    <t>посещений по неотложной медицинской
 помощи</t>
  </si>
  <si>
    <t>амбулаторной медицинской помощи</t>
  </si>
  <si>
    <t>стационарной медицинской помощи</t>
  </si>
  <si>
    <t>скорой медицинской помощи</t>
  </si>
  <si>
    <t>медицинской помощи в условиях дневного стационара</t>
  </si>
  <si>
    <t>вызов</t>
  </si>
  <si>
    <t>ГОБУЗ "МОКБ"</t>
  </si>
  <si>
    <t>ГОБУЗ "МООД"</t>
  </si>
  <si>
    <t>ГОАУЗ "МОЦСВМП"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</si>
  <si>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</si>
  <si>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</si>
  <si>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</si>
  <si>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</si>
  <si>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</si>
  <si>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</si>
  <si>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</si>
  <si>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"ДП № 4"</t>
  </si>
  <si>
    <t>ГОБУЗ "ДП № 5"</t>
  </si>
  <si>
    <t>ГОАУЗ "МОСП"</t>
  </si>
  <si>
    <t>ГОАУЗ "Апатитская СП"</t>
  </si>
  <si>
    <t>ФГБУЗ "ЦМСЧ № 120" ФМБА России</t>
  </si>
  <si>
    <t>ФБУН "Центр гигиены"</t>
  </si>
  <si>
    <t>ООО СГК "Изовела"</t>
  </si>
  <si>
    <t>ООО "Санаторий Ковдорский"</t>
  </si>
  <si>
    <t>ООО "Фрезениус Нефрокеа"</t>
  </si>
  <si>
    <t>ООО "РУСАЛ"</t>
  </si>
  <si>
    <t>ООО "Александрия"</t>
  </si>
  <si>
    <t>ООО "ЛДЦ МИБС"</t>
  </si>
  <si>
    <t>ООО "МРТ-Эксперт"</t>
  </si>
  <si>
    <t>ООО "Колабыт"</t>
  </si>
  <si>
    <t>ООО "Добрый доктор"</t>
  </si>
  <si>
    <t>ФГБУН "КНЦ РАН"</t>
  </si>
  <si>
    <t>ГОБУЗ "МОКМЦ"</t>
  </si>
  <si>
    <t>ГОБУЗ "МОДКБ"</t>
  </si>
  <si>
    <t>ГОБУЗ "МОССМП"</t>
  </si>
  <si>
    <t>ФГБУЗ "ММЦ" ФМБА</t>
  </si>
  <si>
    <t>ООО "Виктория - М"</t>
  </si>
  <si>
    <t>ГОБУЗ "МГП № 1"</t>
  </si>
  <si>
    <t>ГОБУЗ "МГП № 2"</t>
  </si>
  <si>
    <t>ГОБУЗ "ДП № 1"</t>
  </si>
  <si>
    <t>ФКУЗ "МСЧ МВД"</t>
  </si>
  <si>
    <t>ООО "Дальневосточная медицинская компания"</t>
  </si>
  <si>
    <t>ЧУЗ "Поликлиника "РЖД-Медицина" города Кандалакша</t>
  </si>
  <si>
    <t>ЧУЗ "Поликлиника "РЖД-Медицина" города Мурманск</t>
  </si>
  <si>
    <t>МУРМАНСКИЙ ФИЛИАЛ ООО "АЛЬФАСТРАХОВАНИЕ-ОМС"</t>
  </si>
  <si>
    <t>№ 51018</t>
  </si>
  <si>
    <t>ООО "МЕДСКАН"</t>
  </si>
  <si>
    <t>для проведения профилактических медицинских осмотров, включая диспансеризацию</t>
  </si>
  <si>
    <t xml:space="preserve">иные цели </t>
  </si>
  <si>
    <t>паллиативная медицинская помощь</t>
  </si>
  <si>
    <t>услуги</t>
  </si>
  <si>
    <t>Случай госпитализации</t>
  </si>
  <si>
    <t>По профилю "Онкология"</t>
  </si>
  <si>
    <t>Случай лечения</t>
  </si>
  <si>
    <t>Стоимость медицинской помощи (рублей)</t>
  </si>
  <si>
    <t>комплексное посещение</t>
  </si>
  <si>
    <t>№ 51014</t>
  </si>
  <si>
    <t>МУРМАНСКИЙ ФИЛИАЛ АО "СТРАХОВАЯ КОМПАНИЯ "СОГАЗ-МЕД"</t>
  </si>
  <si>
    <t>базовая программа ОМС</t>
  </si>
  <si>
    <t>сверхбазовая программа ОМС</t>
  </si>
  <si>
    <t xml:space="preserve">сверхбазовая программа ОМС </t>
  </si>
  <si>
    <t>проверка</t>
  </si>
  <si>
    <t>ГОБУЗ "МЦ "Белая роза"</t>
  </si>
  <si>
    <t>Распределение между СМО объемов медицинской помощи и их финансового обеспечения на 2023 год, установленных Комиссией по разработке территориальной программы обязательного медицинского страхования</t>
  </si>
  <si>
    <t>диспансерное наблюдение</t>
  </si>
  <si>
    <t>041</t>
  </si>
  <si>
    <t>033</t>
  </si>
  <si>
    <t>029</t>
  </si>
  <si>
    <t>035</t>
  </si>
  <si>
    <t>062</t>
  </si>
  <si>
    <t>036</t>
  </si>
  <si>
    <t>ГОАУЗ "МОЛРЦ"</t>
  </si>
  <si>
    <t>007</t>
  </si>
  <si>
    <t>456</t>
  </si>
  <si>
    <t>008</t>
  </si>
  <si>
    <t>009</t>
  </si>
  <si>
    <t>013</t>
  </si>
  <si>
    <t>014</t>
  </si>
  <si>
    <t>045</t>
  </si>
  <si>
    <t>046</t>
  </si>
  <si>
    <t>010</t>
  </si>
  <si>
    <t>ГОБУЗ "ЦРБ ЗАТО г. Североморск"</t>
  </si>
  <si>
    <t>101</t>
  </si>
  <si>
    <t>102</t>
  </si>
  <si>
    <t>098</t>
  </si>
  <si>
    <t>109</t>
  </si>
  <si>
    <t>152</t>
  </si>
  <si>
    <t>121</t>
  </si>
  <si>
    <t>111</t>
  </si>
  <si>
    <t>039</t>
  </si>
  <si>
    <t>ГОАУЗ "МОМСП"</t>
  </si>
  <si>
    <t>419</t>
  </si>
  <si>
    <t>030</t>
  </si>
  <si>
    <t>ФГБУЗ "МСЧ № 118" ФМБА</t>
  </si>
  <si>
    <t>037</t>
  </si>
  <si>
    <t>038</t>
  </si>
  <si>
    <t>050</t>
  </si>
  <si>
    <t>168</t>
  </si>
  <si>
    <t xml:space="preserve">ФГКУ "1469 ВМКГ" </t>
  </si>
  <si>
    <t>182</t>
  </si>
  <si>
    <t>043</t>
  </si>
  <si>
    <t>051</t>
  </si>
  <si>
    <t>052</t>
  </si>
  <si>
    <t>069</t>
  </si>
  <si>
    <t>070</t>
  </si>
  <si>
    <t>073</t>
  </si>
  <si>
    <t>001</t>
  </si>
  <si>
    <t>ООО "ОЦМО"</t>
  </si>
  <si>
    <t>428</t>
  </si>
  <si>
    <t>431</t>
  </si>
  <si>
    <t>ООО "ЦИЭР "ЭмбриЛайф"</t>
  </si>
  <si>
    <t>199</t>
  </si>
  <si>
    <t>093</t>
  </si>
  <si>
    <t>091</t>
  </si>
  <si>
    <t>097</t>
  </si>
  <si>
    <t>452</t>
  </si>
  <si>
    <t>068</t>
  </si>
  <si>
    <t>089</t>
  </si>
  <si>
    <t>405</t>
  </si>
  <si>
    <t>ООО "Стомадэнт"</t>
  </si>
  <si>
    <t>434</t>
  </si>
  <si>
    <t>Проведение отдельных диагностических (лабораторных) исследований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</si>
  <si>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</si>
  <si>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</si>
  <si>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</si>
  <si>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</si>
  <si>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Молекулярно-генетическое исследование с целью диагностики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</si>
  <si>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</si>
  <si>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</si>
  <si>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Медицинская реабилитация</t>
  </si>
  <si>
    <t>в том числе</t>
  </si>
  <si>
    <t>В стационарных условиях</t>
  </si>
  <si>
    <t>В условиях дневных стационаров</t>
  </si>
  <si>
    <t>В амбулаторных условиях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</si>
</sst>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0"/>
      <name val="Cambria"/>
      <family val="1"/>
      <charset val="204"/>
      <scheme val="major"/>
    </font>
    <font>
      <b/>
      <sz val="11"/>
      <color rgb="FFFF0000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5" fillId="0" borderId="0" xfId="1" applyFont="1" applyFill="1" applyBorder="1" applyAlignment="1">
      <alignment vertical="center" wrapText="1"/>
    </xf>
    <xf numFmtId="0" fontId="6" fillId="0" borderId="0" xfId="6" applyFont="1" applyFill="1"/>
    <xf numFmtId="0" fontId="7" fillId="0" borderId="0" xfId="2" applyFont="1" applyFill="1" applyBorder="1" applyAlignment="1">
      <alignment wrapText="1"/>
    </xf>
    <xf numFmtId="0" fontId="8" fillId="0" borderId="0" xfId="6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/>
    </xf>
    <xf numFmtId="1" fontId="8" fillId="0" borderId="3" xfId="6" applyNumberFormat="1" applyFont="1" applyFill="1" applyBorder="1" applyAlignment="1" applyProtection="1">
      <alignment horizontal="center"/>
    </xf>
    <xf numFmtId="0" fontId="8" fillId="0" borderId="0" xfId="6" applyFont="1" applyFill="1"/>
    <xf numFmtId="4" fontId="8" fillId="0" borderId="0" xfId="6" applyNumberFormat="1" applyFont="1" applyFill="1"/>
    <xf numFmtId="4" fontId="8" fillId="0" borderId="0" xfId="6" applyNumberFormat="1" applyFont="1" applyFill="1" applyBorder="1"/>
    <xf numFmtId="4" fontId="6" fillId="0" borderId="0" xfId="6" applyNumberFormat="1" applyFont="1" applyFill="1"/>
    <xf numFmtId="3" fontId="8" fillId="0" borderId="0" xfId="6" applyNumberFormat="1" applyFont="1" applyFill="1"/>
    <xf numFmtId="3" fontId="6" fillId="0" borderId="0" xfId="6" applyNumberFormat="1" applyFont="1" applyFill="1"/>
    <xf numFmtId="0" fontId="8" fillId="0" borderId="0" xfId="0" applyFont="1" applyFill="1" applyBorder="1" applyAlignment="1" applyProtection="1">
      <protection locked="0"/>
    </xf>
    <xf numFmtId="0" fontId="8" fillId="0" borderId="4" xfId="0" applyFont="1" applyFill="1" applyBorder="1" applyAlignment="1"/>
    <xf numFmtId="3" fontId="5" fillId="0" borderId="0" xfId="1" applyNumberFormat="1" applyFont="1" applyFill="1" applyBorder="1" applyAlignment="1">
      <alignment vertical="center" wrapText="1"/>
    </xf>
    <xf numFmtId="4" fontId="7" fillId="0" borderId="0" xfId="2" applyNumberFormat="1" applyFont="1" applyFill="1" applyBorder="1" applyAlignment="1">
      <alignment wrapText="1"/>
    </xf>
    <xf numFmtId="3" fontId="8" fillId="0" borderId="0" xfId="6" applyNumberFormat="1" applyFont="1" applyFill="1" applyBorder="1"/>
    <xf numFmtId="0" fontId="10" fillId="0" borderId="0" xfId="0" applyFont="1" applyFill="1" applyBorder="1" applyAlignment="1" applyProtection="1">
      <protection locked="0"/>
    </xf>
    <xf numFmtId="0" fontId="7" fillId="0" borderId="1" xfId="6" applyNumberFormat="1" applyFont="1" applyFill="1" applyBorder="1" applyAlignment="1" applyProtection="1">
      <alignment horizontal="center"/>
    </xf>
    <xf numFmtId="3" fontId="7" fillId="0" borderId="1" xfId="10" applyNumberFormat="1" applyFont="1" applyFill="1" applyBorder="1" applyAlignment="1">
      <alignment horizontal="right"/>
    </xf>
    <xf numFmtId="4" fontId="7" fillId="0" borderId="1" xfId="10" applyNumberFormat="1" applyFont="1" applyFill="1" applyBorder="1" applyAlignment="1">
      <alignment horizontal="right"/>
    </xf>
    <xf numFmtId="0" fontId="7" fillId="0" borderId="1" xfId="10" applyNumberFormat="1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/>
    </xf>
    <xf numFmtId="3" fontId="9" fillId="0" borderId="1" xfId="10" applyNumberFormat="1" applyFont="1" applyFill="1" applyBorder="1" applyAlignment="1">
      <alignment horizontal="right"/>
    </xf>
    <xf numFmtId="4" fontId="9" fillId="0" borderId="1" xfId="10" applyNumberFormat="1" applyFont="1" applyFill="1" applyBorder="1" applyAlignment="1">
      <alignment horizontal="right"/>
    </xf>
    <xf numFmtId="49" fontId="7" fillId="0" borderId="1" xfId="1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6" applyFont="1" applyFill="1" applyBorder="1" applyAlignment="1">
      <alignment horizontal="center" vertical="center" wrapText="1"/>
    </xf>
    <xf numFmtId="2" fontId="7" fillId="0" borderId="0" xfId="2" applyNumberFormat="1" applyFont="1" applyFill="1" applyBorder="1" applyAlignment="1">
      <alignment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/>
    </xf>
    <xf numFmtId="9" fontId="7" fillId="0" borderId="1" xfId="8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8" fillId="0" borderId="0" xfId="6" applyNumberFormat="1" applyFont="1" applyFill="1" applyBorder="1"/>
    <xf numFmtId="0" fontId="11" fillId="0" borderId="0" xfId="1" applyFont="1" applyFill="1" applyBorder="1" applyAlignment="1">
      <alignment horizontal="left" vertical="center" wrapText="1"/>
    </xf>
    <xf numFmtId="0" fontId="15" fillId="0" borderId="4" xfId="0" applyFont="1" applyFill="1" applyBorder="1" applyAlignment="1" applyProtection="1">
      <alignment horizontal="center" wrapText="1"/>
      <protection locked="0"/>
    </xf>
    <xf numFmtId="0" fontId="8" fillId="0" borderId="4" xfId="0" applyFont="1" applyFill="1" applyBorder="1" applyAlignment="1">
      <alignment horizontal="center" wrapText="1"/>
    </xf>
    <xf numFmtId="1" fontId="8" fillId="0" borderId="3" xfId="6" applyNumberFormat="1" applyFont="1" applyFill="1" applyBorder="1" applyAlignment="1" applyProtection="1">
      <alignment horizontal="center" wrapText="1"/>
    </xf>
    <xf numFmtId="49" fontId="12" fillId="0" borderId="1" xfId="10" applyNumberFormat="1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vertical="center" wrapText="1"/>
    </xf>
    <xf numFmtId="49" fontId="13" fillId="0" borderId="1" xfId="10" applyNumberFormat="1" applyFont="1" applyFill="1" applyBorder="1" applyAlignment="1">
      <alignment horizontal="left" vertical="center" wrapText="1"/>
    </xf>
    <xf numFmtId="0" fontId="8" fillId="0" borderId="0" xfId="6" applyFont="1" applyFill="1" applyAlignment="1">
      <alignment wrapText="1"/>
    </xf>
    <xf numFmtId="0" fontId="14" fillId="0" borderId="0" xfId="0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 vertical="center" textRotation="90" wrapText="1"/>
    </xf>
    <xf numFmtId="9" fontId="7" fillId="0" borderId="1" xfId="8" applyFont="1" applyFill="1" applyBorder="1" applyAlignment="1">
      <alignment horizontal="center" vertical="center" textRotation="90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1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9" fillId="0" borderId="11" xfId="6" applyFont="1" applyFill="1" applyBorder="1" applyAlignment="1">
      <alignment horizontal="center" vertical="center" wrapText="1"/>
    </xf>
    <xf numFmtId="0" fontId="9" fillId="0" borderId="12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7" fillId="0" borderId="5" xfId="6" applyFont="1" applyFill="1" applyBorder="1" applyAlignment="1">
      <alignment horizontal="center" vertical="center" textRotation="90" wrapText="1"/>
    </xf>
    <xf numFmtId="0" fontId="7" fillId="0" borderId="7" xfId="6" applyFont="1" applyFill="1" applyBorder="1" applyAlignment="1">
      <alignment horizontal="center" vertical="center" textRotation="90" wrapText="1"/>
    </xf>
    <xf numFmtId="0" fontId="7" fillId="0" borderId="8" xfId="6" applyFont="1" applyFill="1" applyBorder="1" applyAlignment="1">
      <alignment horizontal="center" vertical="center" textRotation="90" wrapText="1"/>
    </xf>
    <xf numFmtId="0" fontId="7" fillId="0" borderId="9" xfId="6" applyFont="1" applyFill="1" applyBorder="1" applyAlignment="1">
      <alignment horizontal="center" vertical="center" textRotation="90" wrapText="1"/>
    </xf>
    <xf numFmtId="0" fontId="7" fillId="0" borderId="3" xfId="6" applyFont="1" applyFill="1" applyBorder="1" applyAlignment="1">
      <alignment horizontal="center" vertical="center" textRotation="90" wrapText="1"/>
    </xf>
    <xf numFmtId="0" fontId="7" fillId="0" borderId="10" xfId="6" applyFont="1" applyFill="1" applyBorder="1" applyAlignment="1">
      <alignment horizontal="center" vertical="center" textRotation="90" wrapText="1"/>
    </xf>
    <xf numFmtId="0" fontId="9" fillId="0" borderId="11" xfId="6" applyFont="1" applyFill="1" applyBorder="1" applyAlignment="1">
      <alignment horizontal="center" vertical="center"/>
    </xf>
    <xf numFmtId="0" fontId="9" fillId="0" borderId="12" xfId="6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/>
    </xf>
    <xf numFmtId="9" fontId="9" fillId="0" borderId="8" xfId="8" applyFont="1" applyFill="1" applyBorder="1" applyAlignment="1">
      <alignment horizontal="center" vertical="center" wrapText="1"/>
    </xf>
    <xf numFmtId="9" fontId="9" fillId="0" borderId="9" xfId="8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center" textRotation="90" wrapText="1"/>
    </xf>
    <xf numFmtId="0" fontId="9" fillId="0" borderId="5" xfId="6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4" fillId="0" borderId="4" xfId="0" applyFont="1" applyFill="1" applyBorder="1" applyAlignment="1" applyProtection="1">
      <alignment horizontal="center"/>
      <protection locked="0"/>
    </xf>
    <xf numFmtId="0" fontId="8" fillId="0" borderId="12" xfId="0" applyFont="1" applyFill="1" applyBorder="1" applyAlignment="1">
      <alignment horizontal="center"/>
    </xf>
    <xf numFmtId="0" fontId="8" fillId="0" borderId="0" xfId="6" applyFont="1" applyFill="1" applyAlignment="1">
      <alignment horizontal="center" vertical="center" wrapText="1"/>
    </xf>
    <xf numFmtId="9" fontId="9" fillId="0" borderId="1" xfId="8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 wrapText="1"/>
    </xf>
    <xf numFmtId="0" fontId="7" fillId="0" borderId="9" xfId="6" applyFont="1" applyFill="1" applyBorder="1" applyAlignment="1">
      <alignment horizontal="center" vertical="center" wrapText="1"/>
    </xf>
    <xf numFmtId="0" fontId="7" fillId="0" borderId="3" xfId="6" applyFont="1" applyFill="1" applyBorder="1" applyAlignment="1">
      <alignment horizontal="center" vertical="center" wrapText="1"/>
    </xf>
    <xf numFmtId="0" fontId="7" fillId="0" borderId="10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3 2 2" xfId="4"/>
    <cellStyle name="Обычный 4" xfId="5"/>
    <cellStyle name="Обычный 5" xfId="6"/>
    <cellStyle name="Обычный 8" xfId="7"/>
    <cellStyle name="Процентный" xfId="8" builtinId="5"/>
    <cellStyle name="Процентный 2" xfId="9"/>
    <cellStyle name="Финансовый" xfId="10" builtinId="3"/>
    <cellStyle name="Финансовый 2" xfId="11"/>
  </cellStyles>
  <dxfs count="1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AQ171"/>
  <sheetViews>
    <sheetView tabSelected="1" view="pageBreakPreview" zoomScale="60" zoomScaleNormal="75" workbookViewId="0">
      <selection activeCell="D156" sqref="D156:D158"/>
    </sheetView>
  </sheetViews>
  <sheetFormatPr defaultRowHeight="12.75"/>
  <cols>
    <col min="1" max="1" width="4.5703125" style="4" customWidth="1"/>
    <col min="2" max="2" width="5" style="8" customWidth="1"/>
    <col min="3" max="3" width="43.7109375" style="44" customWidth="1"/>
    <col min="4" max="4" width="13.140625" style="2" customWidth="1"/>
    <col min="5" max="5" width="17.42578125" style="8" customWidth="1"/>
    <col min="6" max="6" width="14.5703125" style="8" customWidth="1"/>
    <col min="7" max="7" width="13.7109375" style="8" customWidth="1"/>
    <col min="8" max="8" width="13.28515625" style="8" customWidth="1"/>
    <col min="9" max="9" width="13.85546875" style="8" customWidth="1"/>
    <col min="10" max="10" width="10.140625" style="8" customWidth="1"/>
    <col min="11" max="11" width="16.28515625" style="8" customWidth="1"/>
    <col min="12" max="12" width="11.140625" style="2" customWidth="1"/>
    <col min="13" max="13" width="9.140625" style="2" customWidth="1"/>
    <col min="14" max="14" width="10.5703125" style="2" customWidth="1"/>
    <col min="15" max="15" width="12.140625" style="2" customWidth="1"/>
    <col min="16" max="16" width="17.140625" style="8" customWidth="1"/>
    <col min="17" max="17" width="12.7109375" style="8" customWidth="1"/>
    <col min="18" max="18" width="10.28515625" style="8" customWidth="1"/>
    <col min="19" max="19" width="17.140625" style="8" customWidth="1"/>
    <col min="20" max="20" width="22.85546875" style="8" customWidth="1"/>
    <col min="21" max="21" width="22.140625" style="8" customWidth="1"/>
    <col min="22" max="22" width="19.28515625" style="8" customWidth="1"/>
    <col min="23" max="24" width="21.140625" style="4" customWidth="1"/>
    <col min="25" max="25" width="19.28515625" style="4" customWidth="1"/>
    <col min="26" max="26" width="22.5703125" style="4" customWidth="1"/>
    <col min="27" max="28" width="19.28515625" style="4" customWidth="1"/>
    <col min="29" max="29" width="23.85546875" style="4" customWidth="1"/>
    <col min="30" max="30" width="19.28515625" style="4" customWidth="1"/>
    <col min="31" max="31" width="22.42578125" style="4" customWidth="1"/>
    <col min="32" max="33" width="19.28515625" style="4" customWidth="1"/>
    <col min="34" max="34" width="16.85546875" style="4" customWidth="1"/>
    <col min="35" max="35" width="18.7109375" style="4" customWidth="1"/>
    <col min="36" max="36" width="18.85546875" style="4" customWidth="1"/>
    <col min="37" max="37" width="9.140625" style="4" customWidth="1"/>
    <col min="38" max="38" width="18.85546875" style="4" customWidth="1"/>
    <col min="39" max="39" width="13.42578125" style="4" customWidth="1"/>
    <col min="40" max="40" width="9.140625" style="4"/>
    <col min="41" max="41" width="16.140625" style="4" customWidth="1"/>
    <col min="42" max="16384" width="9.140625" style="4"/>
  </cols>
  <sheetData>
    <row r="1" spans="1:43" ht="19.5" customHeight="1">
      <c r="B1" s="1"/>
      <c r="C1" s="1"/>
      <c r="D1" s="1"/>
      <c r="E1" s="1"/>
      <c r="F1" s="16"/>
      <c r="G1" s="16"/>
      <c r="H1" s="1"/>
      <c r="I1" s="1"/>
      <c r="J1" s="1"/>
      <c r="K1" s="1"/>
      <c r="L1" s="1"/>
      <c r="M1" s="3"/>
      <c r="P1" s="3"/>
      <c r="Q1" s="3"/>
      <c r="R1" s="3"/>
      <c r="S1" s="3"/>
      <c r="T1" s="3"/>
      <c r="U1" s="3"/>
      <c r="V1" s="30"/>
      <c r="W1" s="17"/>
      <c r="X1" s="17"/>
      <c r="Y1" s="3"/>
      <c r="Z1" s="3"/>
      <c r="AA1" s="3"/>
      <c r="AB1" s="3"/>
    </row>
    <row r="2" spans="1:43" ht="58.5" customHeight="1">
      <c r="B2" s="1"/>
      <c r="C2" s="37"/>
      <c r="D2" s="74" t="s">
        <v>76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35"/>
      <c r="R2" s="35"/>
      <c r="S2" s="35"/>
      <c r="T2" s="1"/>
      <c r="U2" s="74" t="s">
        <v>76</v>
      </c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</row>
    <row r="3" spans="1:43" ht="12.75" customHeight="1">
      <c r="B3" s="5"/>
      <c r="C3" s="3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43" ht="12.75" customHeight="1">
      <c r="B4" s="5"/>
      <c r="C4" s="38" t="s">
        <v>58</v>
      </c>
      <c r="D4" s="14"/>
      <c r="E4" s="75" t="s">
        <v>57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5"/>
      <c r="R4" s="45"/>
      <c r="S4" s="45"/>
      <c r="T4" s="19"/>
      <c r="U4" s="14"/>
      <c r="V4" s="75" t="s">
        <v>57</v>
      </c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</row>
    <row r="5" spans="1:43" ht="14.25">
      <c r="B5" s="5"/>
      <c r="C5" s="39" t="s">
        <v>4</v>
      </c>
      <c r="D5" s="15"/>
      <c r="E5" s="76" t="s">
        <v>5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46"/>
      <c r="R5" s="46"/>
      <c r="S5" s="46"/>
      <c r="T5" s="15"/>
      <c r="U5" s="15"/>
      <c r="V5" s="76" t="s">
        <v>5</v>
      </c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</row>
    <row r="6" spans="1:43" ht="21" customHeight="1">
      <c r="B6" s="49" t="s">
        <v>3</v>
      </c>
      <c r="C6" s="54" t="s">
        <v>6</v>
      </c>
      <c r="D6" s="63" t="s">
        <v>10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33"/>
      <c r="R6" s="33"/>
      <c r="S6" s="33"/>
      <c r="T6" s="63" t="s">
        <v>67</v>
      </c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5"/>
    </row>
    <row r="7" spans="1:43" s="6" customFormat="1" ht="51.75" customHeight="1">
      <c r="B7" s="49"/>
      <c r="C7" s="55"/>
      <c r="D7" s="52" t="s">
        <v>14</v>
      </c>
      <c r="E7" s="53"/>
      <c r="F7" s="53"/>
      <c r="G7" s="53"/>
      <c r="H7" s="53"/>
      <c r="I7" s="53"/>
      <c r="J7" s="53"/>
      <c r="K7" s="53"/>
      <c r="L7" s="78" t="s">
        <v>15</v>
      </c>
      <c r="M7" s="78"/>
      <c r="N7" s="66" t="s">
        <v>17</v>
      </c>
      <c r="O7" s="67"/>
      <c r="P7" s="69" t="s">
        <v>16</v>
      </c>
      <c r="Q7" s="78" t="s">
        <v>142</v>
      </c>
      <c r="R7" s="78"/>
      <c r="S7" s="78"/>
      <c r="T7" s="69" t="s">
        <v>11</v>
      </c>
      <c r="U7" s="52" t="s">
        <v>14</v>
      </c>
      <c r="V7" s="53"/>
      <c r="W7" s="53"/>
      <c r="X7" s="53"/>
      <c r="Y7" s="53"/>
      <c r="Z7" s="53"/>
      <c r="AA7" s="53"/>
      <c r="AB7" s="72"/>
      <c r="AC7" s="66" t="s">
        <v>15</v>
      </c>
      <c r="AD7" s="67"/>
      <c r="AE7" s="66" t="s">
        <v>17</v>
      </c>
      <c r="AF7" s="67"/>
      <c r="AG7" s="69" t="s">
        <v>16</v>
      </c>
      <c r="AH7" s="73" t="s">
        <v>142</v>
      </c>
      <c r="AI7" s="73"/>
      <c r="AJ7" s="73"/>
    </row>
    <row r="8" spans="1:43" s="6" customFormat="1" ht="51.75" customHeight="1">
      <c r="B8" s="49"/>
      <c r="C8" s="55"/>
      <c r="D8" s="57" t="s">
        <v>7</v>
      </c>
      <c r="E8" s="50" t="s">
        <v>12</v>
      </c>
      <c r="F8" s="51"/>
      <c r="G8" s="57" t="s">
        <v>62</v>
      </c>
      <c r="H8" s="57" t="s">
        <v>8</v>
      </c>
      <c r="I8" s="59" t="s">
        <v>9</v>
      </c>
      <c r="J8" s="60"/>
      <c r="K8" s="59" t="s">
        <v>77</v>
      </c>
      <c r="L8" s="57" t="s">
        <v>64</v>
      </c>
      <c r="M8" s="48"/>
      <c r="N8" s="57" t="s">
        <v>66</v>
      </c>
      <c r="O8" s="48"/>
      <c r="P8" s="70"/>
      <c r="Q8" s="49" t="s">
        <v>143</v>
      </c>
      <c r="R8" s="49"/>
      <c r="S8" s="49"/>
      <c r="T8" s="70"/>
      <c r="U8" s="54" t="s">
        <v>7</v>
      </c>
      <c r="V8" s="50" t="s">
        <v>12</v>
      </c>
      <c r="W8" s="51"/>
      <c r="X8" s="54" t="s">
        <v>62</v>
      </c>
      <c r="Y8" s="54" t="s">
        <v>13</v>
      </c>
      <c r="Z8" s="79" t="s">
        <v>9</v>
      </c>
      <c r="AA8" s="80"/>
      <c r="AB8" s="54" t="s">
        <v>77</v>
      </c>
      <c r="AC8" s="54" t="s">
        <v>64</v>
      </c>
      <c r="AD8" s="34"/>
      <c r="AE8" s="54" t="s">
        <v>66</v>
      </c>
      <c r="AF8" s="34"/>
      <c r="AG8" s="70"/>
      <c r="AH8" s="49" t="s">
        <v>143</v>
      </c>
      <c r="AI8" s="49"/>
      <c r="AJ8" s="49"/>
    </row>
    <row r="9" spans="1:43" s="6" customFormat="1" ht="147" customHeight="1">
      <c r="B9" s="49"/>
      <c r="C9" s="55"/>
      <c r="D9" s="58"/>
      <c r="E9" s="47" t="s">
        <v>60</v>
      </c>
      <c r="F9" s="47" t="s">
        <v>61</v>
      </c>
      <c r="G9" s="58"/>
      <c r="H9" s="58"/>
      <c r="I9" s="61"/>
      <c r="J9" s="62"/>
      <c r="K9" s="61"/>
      <c r="L9" s="68"/>
      <c r="M9" s="57" t="s">
        <v>65</v>
      </c>
      <c r="N9" s="68"/>
      <c r="O9" s="57" t="s">
        <v>65</v>
      </c>
      <c r="P9" s="71"/>
      <c r="Q9" s="47" t="s">
        <v>144</v>
      </c>
      <c r="R9" s="47" t="s">
        <v>145</v>
      </c>
      <c r="S9" s="47" t="s">
        <v>146</v>
      </c>
      <c r="T9" s="70"/>
      <c r="U9" s="55"/>
      <c r="V9" s="54" t="s">
        <v>60</v>
      </c>
      <c r="W9" s="54" t="s">
        <v>61</v>
      </c>
      <c r="X9" s="55"/>
      <c r="Y9" s="55"/>
      <c r="Z9" s="81"/>
      <c r="AA9" s="82"/>
      <c r="AB9" s="55"/>
      <c r="AC9" s="55"/>
      <c r="AD9" s="54" t="s">
        <v>65</v>
      </c>
      <c r="AE9" s="55"/>
      <c r="AF9" s="54" t="s">
        <v>65</v>
      </c>
      <c r="AG9" s="70"/>
      <c r="AH9" s="54" t="s">
        <v>144</v>
      </c>
      <c r="AI9" s="54" t="s">
        <v>145</v>
      </c>
      <c r="AJ9" s="54" t="s">
        <v>146</v>
      </c>
    </row>
    <row r="10" spans="1:43" s="6" customFormat="1" ht="48.75" customHeight="1">
      <c r="B10" s="49"/>
      <c r="C10" s="56"/>
      <c r="D10" s="29" t="s">
        <v>0</v>
      </c>
      <c r="E10" s="29" t="s">
        <v>68</v>
      </c>
      <c r="F10" s="29" t="s">
        <v>0</v>
      </c>
      <c r="G10" s="29" t="s">
        <v>0</v>
      </c>
      <c r="H10" s="29" t="s">
        <v>0</v>
      </c>
      <c r="I10" s="29" t="s">
        <v>1</v>
      </c>
      <c r="J10" s="29" t="s">
        <v>63</v>
      </c>
      <c r="K10" s="31" t="s">
        <v>68</v>
      </c>
      <c r="L10" s="58"/>
      <c r="M10" s="58"/>
      <c r="N10" s="58"/>
      <c r="O10" s="58"/>
      <c r="P10" s="29" t="s">
        <v>18</v>
      </c>
      <c r="Q10" s="32" t="s">
        <v>64</v>
      </c>
      <c r="R10" s="32" t="s">
        <v>66</v>
      </c>
      <c r="S10" s="32" t="s">
        <v>68</v>
      </c>
      <c r="T10" s="71"/>
      <c r="U10" s="56"/>
      <c r="V10" s="56"/>
      <c r="W10" s="56"/>
      <c r="X10" s="56"/>
      <c r="Y10" s="56"/>
      <c r="Z10" s="29" t="s">
        <v>1</v>
      </c>
      <c r="AA10" s="29" t="s">
        <v>63</v>
      </c>
      <c r="AB10" s="56"/>
      <c r="AC10" s="56"/>
      <c r="AD10" s="56"/>
      <c r="AE10" s="56"/>
      <c r="AF10" s="56"/>
      <c r="AG10" s="71"/>
      <c r="AH10" s="56"/>
      <c r="AI10" s="56"/>
      <c r="AJ10" s="56"/>
    </row>
    <row r="11" spans="1:43">
      <c r="B11" s="7">
        <v>1</v>
      </c>
      <c r="C11" s="40">
        <f>B11+1</f>
        <v>2</v>
      </c>
      <c r="D11" s="7">
        <f t="shared" ref="D11:AF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ref="K11" si="1">J11+1</f>
        <v>10</v>
      </c>
      <c r="L11" s="7">
        <f t="shared" ref="L11" si="2">K11+1</f>
        <v>11</v>
      </c>
      <c r="M11" s="7">
        <f t="shared" ref="M11" si="3">L11+1</f>
        <v>12</v>
      </c>
      <c r="N11" s="7">
        <f t="shared" ref="N11" si="4">M11+1</f>
        <v>13</v>
      </c>
      <c r="O11" s="7">
        <f t="shared" ref="O11" si="5">N11+1</f>
        <v>14</v>
      </c>
      <c r="P11" s="7">
        <f t="shared" ref="P11" si="6">O11+1</f>
        <v>15</v>
      </c>
      <c r="Q11" s="7">
        <f t="shared" ref="Q11" si="7">P11+1</f>
        <v>16</v>
      </c>
      <c r="R11" s="7">
        <f t="shared" ref="R11" si="8">Q11+1</f>
        <v>17</v>
      </c>
      <c r="S11" s="7">
        <f t="shared" ref="S11" si="9">R11+1</f>
        <v>18</v>
      </c>
      <c r="T11" s="7">
        <f t="shared" ref="T11" si="10">S11+1</f>
        <v>19</v>
      </c>
      <c r="U11" s="7">
        <f t="shared" si="0"/>
        <v>20</v>
      </c>
      <c r="V11" s="7">
        <f t="shared" si="0"/>
        <v>21</v>
      </c>
      <c r="W11" s="7">
        <f t="shared" si="0"/>
        <v>22</v>
      </c>
      <c r="X11" s="7">
        <f t="shared" si="0"/>
        <v>23</v>
      </c>
      <c r="Y11" s="7">
        <f t="shared" si="0"/>
        <v>24</v>
      </c>
      <c r="Z11" s="7">
        <f t="shared" si="0"/>
        <v>25</v>
      </c>
      <c r="AA11" s="7">
        <f t="shared" si="0"/>
        <v>26</v>
      </c>
      <c r="AB11" s="7">
        <f>AA11+1</f>
        <v>27</v>
      </c>
      <c r="AC11" s="7">
        <f t="shared" si="0"/>
        <v>28</v>
      </c>
      <c r="AD11" s="7">
        <f t="shared" si="0"/>
        <v>29</v>
      </c>
      <c r="AE11" s="7">
        <f t="shared" si="0"/>
        <v>30</v>
      </c>
      <c r="AF11" s="7">
        <f t="shared" si="0"/>
        <v>31</v>
      </c>
      <c r="AG11" s="7">
        <f t="shared" ref="AG11" si="11">AF11+1</f>
        <v>32</v>
      </c>
      <c r="AH11" s="7">
        <f t="shared" ref="AH11" si="12">AG11+1</f>
        <v>33</v>
      </c>
      <c r="AI11" s="7">
        <f t="shared" ref="AI11" si="13">AH11+1</f>
        <v>34</v>
      </c>
      <c r="AJ11" s="7">
        <f t="shared" ref="AJ11" si="14">AI11+1</f>
        <v>35</v>
      </c>
    </row>
    <row r="12" spans="1:43" ht="15.95" customHeight="1">
      <c r="A12" s="36" t="s">
        <v>78</v>
      </c>
      <c r="B12" s="20">
        <v>1</v>
      </c>
      <c r="C12" s="27" t="s">
        <v>19</v>
      </c>
      <c r="D12" s="21">
        <f>D13+D14</f>
        <v>33933</v>
      </c>
      <c r="E12" s="21">
        <f t="shared" ref="E12:AJ12" si="15">E13+E14</f>
        <v>258</v>
      </c>
      <c r="F12" s="21">
        <f t="shared" si="15"/>
        <v>1607</v>
      </c>
      <c r="G12" s="21">
        <f t="shared" si="15"/>
        <v>0</v>
      </c>
      <c r="H12" s="21">
        <f t="shared" si="15"/>
        <v>5661</v>
      </c>
      <c r="I12" s="21">
        <f t="shared" si="15"/>
        <v>691</v>
      </c>
      <c r="J12" s="21">
        <f t="shared" si="15"/>
        <v>9940</v>
      </c>
      <c r="K12" s="21">
        <f t="shared" si="15"/>
        <v>156</v>
      </c>
      <c r="L12" s="21">
        <f t="shared" si="15"/>
        <v>10816</v>
      </c>
      <c r="M12" s="21">
        <f t="shared" si="15"/>
        <v>305</v>
      </c>
      <c r="N12" s="21">
        <f t="shared" si="15"/>
        <v>2361</v>
      </c>
      <c r="O12" s="21">
        <f t="shared" si="15"/>
        <v>258</v>
      </c>
      <c r="P12" s="21">
        <f t="shared" si="15"/>
        <v>0</v>
      </c>
      <c r="Q12" s="21">
        <f t="shared" ref="Q12:S12" si="16">Q13+Q14</f>
        <v>0</v>
      </c>
      <c r="R12" s="21">
        <f t="shared" si="16"/>
        <v>0</v>
      </c>
      <c r="S12" s="21">
        <f t="shared" si="16"/>
        <v>0</v>
      </c>
      <c r="T12" s="22">
        <f t="shared" si="15"/>
        <v>1393679249.3299999</v>
      </c>
      <c r="U12" s="22">
        <f t="shared" si="15"/>
        <v>124809028.83000001</v>
      </c>
      <c r="V12" s="22">
        <f t="shared" si="15"/>
        <v>707879.85000000009</v>
      </c>
      <c r="W12" s="22">
        <f t="shared" si="15"/>
        <v>1064840.2000000002</v>
      </c>
      <c r="X12" s="22">
        <f t="shared" si="15"/>
        <v>0</v>
      </c>
      <c r="Y12" s="22">
        <f t="shared" si="15"/>
        <v>5321023.76</v>
      </c>
      <c r="Z12" s="22">
        <f t="shared" si="15"/>
        <v>91575936.460000008</v>
      </c>
      <c r="AA12" s="22">
        <f t="shared" si="15"/>
        <v>25769680.659999996</v>
      </c>
      <c r="AB12" s="22">
        <f t="shared" si="15"/>
        <v>369667.9</v>
      </c>
      <c r="AC12" s="22">
        <f t="shared" si="15"/>
        <v>1145433132.04</v>
      </c>
      <c r="AD12" s="22">
        <f t="shared" si="15"/>
        <v>86018308.259999961</v>
      </c>
      <c r="AE12" s="22">
        <f t="shared" si="15"/>
        <v>123437088.46000001</v>
      </c>
      <c r="AF12" s="22">
        <f t="shared" si="15"/>
        <v>11498571.310000006</v>
      </c>
      <c r="AG12" s="22">
        <f t="shared" ref="AG12:AI12" si="17">AG13+AG14</f>
        <v>0</v>
      </c>
      <c r="AH12" s="22">
        <f t="shared" si="17"/>
        <v>0</v>
      </c>
      <c r="AI12" s="22">
        <f t="shared" si="17"/>
        <v>0</v>
      </c>
      <c r="AJ12" s="22">
        <f t="shared" si="15"/>
        <v>0</v>
      </c>
      <c r="AL12" s="10">
        <f>U12-V12-W12-X12-Y12-Z12-AA12-AB12</f>
        <v>5.9371814131736755E-9</v>
      </c>
      <c r="AM12" s="10">
        <f>T12-U12-AC12-AE12-AJ12-AG12-AH12-AI12</f>
        <v>2.9802322387695313E-8</v>
      </c>
      <c r="AN12" s="18"/>
      <c r="AO12" s="10"/>
      <c r="AP12" s="18"/>
      <c r="AQ12" s="18"/>
    </row>
    <row r="13" spans="1:43" ht="15.95" customHeight="1">
      <c r="A13" s="36"/>
      <c r="B13" s="20"/>
      <c r="C13" s="41" t="s">
        <v>71</v>
      </c>
      <c r="D13" s="21">
        <v>33933</v>
      </c>
      <c r="E13" s="21">
        <v>258</v>
      </c>
      <c r="F13" s="21">
        <v>1607</v>
      </c>
      <c r="G13" s="21"/>
      <c r="H13" s="21">
        <v>5661</v>
      </c>
      <c r="I13" s="21">
        <v>691</v>
      </c>
      <c r="J13" s="21">
        <v>9940</v>
      </c>
      <c r="K13" s="21">
        <v>156</v>
      </c>
      <c r="L13" s="21">
        <v>10655</v>
      </c>
      <c r="M13" s="21">
        <v>305</v>
      </c>
      <c r="N13" s="21">
        <v>2361</v>
      </c>
      <c r="O13" s="21">
        <v>258</v>
      </c>
      <c r="P13" s="21">
        <v>0</v>
      </c>
      <c r="Q13" s="21">
        <v>0</v>
      </c>
      <c r="R13" s="21">
        <v>0</v>
      </c>
      <c r="S13" s="21">
        <v>0</v>
      </c>
      <c r="T13" s="22">
        <v>1365054703.98</v>
      </c>
      <c r="U13" s="22">
        <v>124809028.83000001</v>
      </c>
      <c r="V13" s="22">
        <v>707879.85000000009</v>
      </c>
      <c r="W13" s="22">
        <v>1064840.2000000002</v>
      </c>
      <c r="X13" s="22"/>
      <c r="Y13" s="22">
        <v>5321023.76</v>
      </c>
      <c r="Z13" s="22">
        <v>91575936.460000008</v>
      </c>
      <c r="AA13" s="22">
        <v>25769680.659999996</v>
      </c>
      <c r="AB13" s="22">
        <v>369667.9</v>
      </c>
      <c r="AC13" s="22">
        <v>1116808586.6900001</v>
      </c>
      <c r="AD13" s="22">
        <v>86018308.259999961</v>
      </c>
      <c r="AE13" s="22">
        <v>123437088.46000001</v>
      </c>
      <c r="AF13" s="22">
        <v>11498571.310000006</v>
      </c>
      <c r="AG13" s="22">
        <v>0</v>
      </c>
      <c r="AH13" s="22">
        <v>0</v>
      </c>
      <c r="AI13" s="22">
        <v>0</v>
      </c>
      <c r="AJ13" s="22">
        <v>0</v>
      </c>
      <c r="AL13" s="10">
        <f t="shared" ref="AL13:AL43" si="18">U13-V13-W13-X13-Y13-Z13-AA13-AB13</f>
        <v>5.9371814131736755E-9</v>
      </c>
      <c r="AM13" s="10">
        <f t="shared" ref="AM13:AM57" si="19">T13-U13-AC13-AE13-AJ13-AG13-AH13-AI13</f>
        <v>2.9802322387695313E-8</v>
      </c>
      <c r="AN13" s="18"/>
      <c r="AO13" s="10"/>
      <c r="AP13" s="18"/>
      <c r="AQ13" s="18"/>
    </row>
    <row r="14" spans="1:43" ht="15.95" customHeight="1">
      <c r="A14" s="36"/>
      <c r="B14" s="20"/>
      <c r="C14" s="41" t="s">
        <v>72</v>
      </c>
      <c r="D14" s="21">
        <v>0</v>
      </c>
      <c r="E14" s="21"/>
      <c r="F14" s="21">
        <v>0</v>
      </c>
      <c r="G14" s="21">
        <v>0</v>
      </c>
      <c r="H14" s="21">
        <v>0</v>
      </c>
      <c r="I14" s="21">
        <v>0</v>
      </c>
      <c r="J14" s="21"/>
      <c r="K14" s="21"/>
      <c r="L14" s="21">
        <v>161</v>
      </c>
      <c r="M14" s="21"/>
      <c r="N14" s="21">
        <v>0</v>
      </c>
      <c r="O14" s="21"/>
      <c r="P14" s="21"/>
      <c r="Q14" s="21"/>
      <c r="R14" s="21"/>
      <c r="S14" s="21"/>
      <c r="T14" s="22">
        <v>28624545.349999998</v>
      </c>
      <c r="U14" s="22">
        <v>0</v>
      </c>
      <c r="V14" s="22"/>
      <c r="W14" s="22">
        <v>0</v>
      </c>
      <c r="X14" s="22">
        <v>0</v>
      </c>
      <c r="Y14" s="22">
        <v>0</v>
      </c>
      <c r="Z14" s="22">
        <v>0</v>
      </c>
      <c r="AA14" s="22"/>
      <c r="AB14" s="22"/>
      <c r="AC14" s="22">
        <v>28624545.349999998</v>
      </c>
      <c r="AD14" s="22"/>
      <c r="AE14" s="22">
        <v>0</v>
      </c>
      <c r="AF14" s="22"/>
      <c r="AG14" s="22"/>
      <c r="AH14" s="22"/>
      <c r="AI14" s="22"/>
      <c r="AJ14" s="22"/>
      <c r="AL14" s="10">
        <f t="shared" si="18"/>
        <v>0</v>
      </c>
      <c r="AM14" s="10">
        <f t="shared" si="19"/>
        <v>0</v>
      </c>
      <c r="AN14" s="18"/>
      <c r="AO14" s="10"/>
      <c r="AP14" s="18"/>
      <c r="AQ14" s="18"/>
    </row>
    <row r="15" spans="1:43" ht="15.95" customHeight="1">
      <c r="A15" s="36" t="s">
        <v>79</v>
      </c>
      <c r="B15" s="23">
        <v>2</v>
      </c>
      <c r="C15" s="28" t="s">
        <v>46</v>
      </c>
      <c r="D15" s="21">
        <f t="shared" ref="D15:AJ15" si="20">D16+D17</f>
        <v>2954</v>
      </c>
      <c r="E15" s="21">
        <f t="shared" si="20"/>
        <v>0</v>
      </c>
      <c r="F15" s="21">
        <f t="shared" si="20"/>
        <v>0</v>
      </c>
      <c r="G15" s="21">
        <f t="shared" si="20"/>
        <v>4</v>
      </c>
      <c r="H15" s="21">
        <f t="shared" si="20"/>
        <v>1864</v>
      </c>
      <c r="I15" s="21">
        <f t="shared" si="20"/>
        <v>0</v>
      </c>
      <c r="J15" s="21">
        <f t="shared" si="20"/>
        <v>342</v>
      </c>
      <c r="K15" s="21">
        <f t="shared" si="20"/>
        <v>27</v>
      </c>
      <c r="L15" s="21">
        <f t="shared" si="20"/>
        <v>3729</v>
      </c>
      <c r="M15" s="21">
        <f t="shared" si="20"/>
        <v>97</v>
      </c>
      <c r="N15" s="21">
        <f t="shared" si="20"/>
        <v>58</v>
      </c>
      <c r="O15" s="21">
        <f t="shared" si="20"/>
        <v>0</v>
      </c>
      <c r="P15" s="21">
        <f t="shared" si="20"/>
        <v>0</v>
      </c>
      <c r="Q15" s="21">
        <f t="shared" si="20"/>
        <v>0</v>
      </c>
      <c r="R15" s="21">
        <f t="shared" si="20"/>
        <v>0</v>
      </c>
      <c r="S15" s="21">
        <f t="shared" si="20"/>
        <v>0</v>
      </c>
      <c r="T15" s="22">
        <f t="shared" si="20"/>
        <v>202642682.46999997</v>
      </c>
      <c r="U15" s="22">
        <f t="shared" si="20"/>
        <v>4962969.1399999997</v>
      </c>
      <c r="V15" s="22">
        <f t="shared" si="20"/>
        <v>0</v>
      </c>
      <c r="W15" s="22">
        <f t="shared" si="20"/>
        <v>0</v>
      </c>
      <c r="X15" s="22">
        <f t="shared" si="20"/>
        <v>17406.32</v>
      </c>
      <c r="Y15" s="22">
        <f t="shared" si="20"/>
        <v>1746826.8099999996</v>
      </c>
      <c r="Z15" s="22">
        <f t="shared" si="20"/>
        <v>2193590.1999999993</v>
      </c>
      <c r="AA15" s="22">
        <f t="shared" si="20"/>
        <v>937898.11999999965</v>
      </c>
      <c r="AB15" s="22">
        <f t="shared" si="20"/>
        <v>67247.69</v>
      </c>
      <c r="AC15" s="22">
        <f t="shared" si="20"/>
        <v>195470975.86999997</v>
      </c>
      <c r="AD15" s="22">
        <f t="shared" si="20"/>
        <v>28280633.090000004</v>
      </c>
      <c r="AE15" s="22">
        <f t="shared" si="20"/>
        <v>2208737.4600000009</v>
      </c>
      <c r="AF15" s="22">
        <f t="shared" si="20"/>
        <v>0</v>
      </c>
      <c r="AG15" s="22">
        <f t="shared" si="20"/>
        <v>0</v>
      </c>
      <c r="AH15" s="22">
        <f t="shared" si="20"/>
        <v>0</v>
      </c>
      <c r="AI15" s="22">
        <f t="shared" si="20"/>
        <v>0</v>
      </c>
      <c r="AJ15" s="22">
        <f t="shared" si="20"/>
        <v>0</v>
      </c>
      <c r="AL15" s="10">
        <f t="shared" si="18"/>
        <v>8.7311491370201111E-10</v>
      </c>
      <c r="AM15" s="10">
        <f t="shared" si="19"/>
        <v>7.4505805969238281E-9</v>
      </c>
      <c r="AN15" s="18"/>
      <c r="AO15" s="10"/>
      <c r="AP15" s="18"/>
      <c r="AQ15" s="18"/>
    </row>
    <row r="16" spans="1:43" ht="15.95" customHeight="1">
      <c r="A16" s="36"/>
      <c r="B16" s="20"/>
      <c r="C16" s="41" t="s">
        <v>71</v>
      </c>
      <c r="D16" s="21">
        <v>2950</v>
      </c>
      <c r="E16" s="21">
        <v>0</v>
      </c>
      <c r="F16" s="21">
        <v>0</v>
      </c>
      <c r="G16" s="21"/>
      <c r="H16" s="21">
        <v>1864</v>
      </c>
      <c r="I16" s="21">
        <v>0</v>
      </c>
      <c r="J16" s="21">
        <v>342</v>
      </c>
      <c r="K16" s="21">
        <v>27</v>
      </c>
      <c r="L16" s="21">
        <v>3728</v>
      </c>
      <c r="M16" s="21">
        <v>97</v>
      </c>
      <c r="N16" s="21">
        <v>58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2">
        <v>202589413.73999998</v>
      </c>
      <c r="U16" s="22">
        <v>4945562.8199999994</v>
      </c>
      <c r="V16" s="22">
        <v>0</v>
      </c>
      <c r="W16" s="22">
        <v>0</v>
      </c>
      <c r="X16" s="22"/>
      <c r="Y16" s="22">
        <v>1746826.8099999996</v>
      </c>
      <c r="Z16" s="22">
        <v>2193590.1999999993</v>
      </c>
      <c r="AA16" s="22">
        <v>937898.11999999965</v>
      </c>
      <c r="AB16" s="22">
        <v>67247.69</v>
      </c>
      <c r="AC16" s="22">
        <v>195435113.45999998</v>
      </c>
      <c r="AD16" s="22">
        <v>28280633.090000004</v>
      </c>
      <c r="AE16" s="22">
        <v>2208737.4600000009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L16" s="10">
        <f t="shared" si="18"/>
        <v>8.7311491370201111E-10</v>
      </c>
      <c r="AM16" s="10">
        <f t="shared" si="19"/>
        <v>7.4505805969238281E-9</v>
      </c>
      <c r="AN16" s="18"/>
      <c r="AO16" s="10"/>
      <c r="AP16" s="18"/>
      <c r="AQ16" s="18"/>
    </row>
    <row r="17" spans="1:43" ht="15.95" customHeight="1">
      <c r="A17" s="36"/>
      <c r="B17" s="20"/>
      <c r="C17" s="41" t="s">
        <v>72</v>
      </c>
      <c r="D17" s="21">
        <v>4</v>
      </c>
      <c r="E17" s="21"/>
      <c r="F17" s="21">
        <v>0</v>
      </c>
      <c r="G17" s="21">
        <v>4</v>
      </c>
      <c r="H17" s="21">
        <v>0</v>
      </c>
      <c r="I17" s="21">
        <v>0</v>
      </c>
      <c r="J17" s="21"/>
      <c r="K17" s="21"/>
      <c r="L17" s="21">
        <v>1</v>
      </c>
      <c r="M17" s="21"/>
      <c r="N17" s="21">
        <v>0</v>
      </c>
      <c r="O17" s="21"/>
      <c r="P17" s="21"/>
      <c r="Q17" s="21"/>
      <c r="R17" s="21"/>
      <c r="S17" s="21"/>
      <c r="T17" s="22">
        <v>53268.730000000149</v>
      </c>
      <c r="U17" s="22">
        <v>17406.32</v>
      </c>
      <c r="V17" s="22"/>
      <c r="W17" s="22">
        <v>0</v>
      </c>
      <c r="X17" s="22">
        <v>17406.32</v>
      </c>
      <c r="Y17" s="22">
        <v>0</v>
      </c>
      <c r="Z17" s="22">
        <v>0</v>
      </c>
      <c r="AA17" s="22"/>
      <c r="AB17" s="22"/>
      <c r="AC17" s="22">
        <v>35862.410000000149</v>
      </c>
      <c r="AD17" s="22"/>
      <c r="AE17" s="22">
        <v>0</v>
      </c>
      <c r="AF17" s="22"/>
      <c r="AG17" s="22"/>
      <c r="AH17" s="22"/>
      <c r="AI17" s="22"/>
      <c r="AJ17" s="22"/>
      <c r="AL17" s="10">
        <f t="shared" si="18"/>
        <v>0</v>
      </c>
      <c r="AM17" s="10">
        <f t="shared" si="19"/>
        <v>0</v>
      </c>
      <c r="AN17" s="18"/>
      <c r="AO17" s="10"/>
      <c r="AP17" s="18"/>
      <c r="AQ17" s="18"/>
    </row>
    <row r="18" spans="1:43" ht="15.95" customHeight="1">
      <c r="A18" s="36" t="s">
        <v>80</v>
      </c>
      <c r="B18" s="23">
        <v>3</v>
      </c>
      <c r="C18" s="28" t="s">
        <v>45</v>
      </c>
      <c r="D18" s="21">
        <f t="shared" ref="D18:AJ18" si="21">D19+D20</f>
        <v>29336</v>
      </c>
      <c r="E18" s="21">
        <f t="shared" si="21"/>
        <v>0</v>
      </c>
      <c r="F18" s="21">
        <f t="shared" si="21"/>
        <v>6566</v>
      </c>
      <c r="G18" s="21">
        <f t="shared" si="21"/>
        <v>0</v>
      </c>
      <c r="H18" s="21">
        <f t="shared" si="21"/>
        <v>7752</v>
      </c>
      <c r="I18" s="21">
        <f t="shared" si="21"/>
        <v>5252</v>
      </c>
      <c r="J18" s="21">
        <f t="shared" si="21"/>
        <v>778</v>
      </c>
      <c r="K18" s="21">
        <f t="shared" si="21"/>
        <v>0</v>
      </c>
      <c r="L18" s="21">
        <f t="shared" si="21"/>
        <v>7586</v>
      </c>
      <c r="M18" s="21">
        <f t="shared" si="21"/>
        <v>0</v>
      </c>
      <c r="N18" s="21">
        <f t="shared" si="21"/>
        <v>743</v>
      </c>
      <c r="O18" s="21">
        <f t="shared" si="21"/>
        <v>0</v>
      </c>
      <c r="P18" s="21">
        <f t="shared" si="21"/>
        <v>0</v>
      </c>
      <c r="Q18" s="21">
        <f t="shared" si="21"/>
        <v>832</v>
      </c>
      <c r="R18" s="21">
        <f t="shared" si="21"/>
        <v>0</v>
      </c>
      <c r="S18" s="21">
        <f t="shared" si="21"/>
        <v>0</v>
      </c>
      <c r="T18" s="22">
        <f t="shared" si="21"/>
        <v>716613500.60999942</v>
      </c>
      <c r="U18" s="22">
        <f t="shared" si="21"/>
        <v>33732975.659999996</v>
      </c>
      <c r="V18" s="22">
        <f t="shared" si="21"/>
        <v>0</v>
      </c>
      <c r="W18" s="22">
        <f t="shared" si="21"/>
        <v>5268208.4600000009</v>
      </c>
      <c r="X18" s="22">
        <f t="shared" si="21"/>
        <v>0</v>
      </c>
      <c r="Y18" s="22">
        <f t="shared" si="21"/>
        <v>8634414.1600000001</v>
      </c>
      <c r="Z18" s="22">
        <f t="shared" si="21"/>
        <v>17940534.18</v>
      </c>
      <c r="AA18" s="22">
        <f t="shared" si="21"/>
        <v>1889818.8600000003</v>
      </c>
      <c r="AB18" s="22">
        <f t="shared" si="21"/>
        <v>0</v>
      </c>
      <c r="AC18" s="22">
        <f t="shared" si="21"/>
        <v>570819458.27999938</v>
      </c>
      <c r="AD18" s="22">
        <f t="shared" si="21"/>
        <v>0</v>
      </c>
      <c r="AE18" s="22">
        <f t="shared" si="21"/>
        <v>29417579.449999999</v>
      </c>
      <c r="AF18" s="22">
        <f t="shared" si="21"/>
        <v>0</v>
      </c>
      <c r="AG18" s="22">
        <f t="shared" si="21"/>
        <v>0</v>
      </c>
      <c r="AH18" s="22">
        <f t="shared" si="21"/>
        <v>82643487.219999999</v>
      </c>
      <c r="AI18" s="22">
        <f t="shared" si="21"/>
        <v>0</v>
      </c>
      <c r="AJ18" s="22">
        <f t="shared" si="21"/>
        <v>0</v>
      </c>
      <c r="AL18" s="10">
        <f t="shared" si="18"/>
        <v>-4.6566128730773926E-9</v>
      </c>
      <c r="AM18" s="10">
        <f t="shared" si="19"/>
        <v>7.4505805969238281E-8</v>
      </c>
      <c r="AN18" s="18"/>
      <c r="AO18" s="10"/>
      <c r="AP18" s="18"/>
      <c r="AQ18" s="18"/>
    </row>
    <row r="19" spans="1:43" ht="15.95" customHeight="1">
      <c r="A19" s="36"/>
      <c r="B19" s="20"/>
      <c r="C19" s="41" t="s">
        <v>71</v>
      </c>
      <c r="D19" s="21">
        <v>29336</v>
      </c>
      <c r="E19" s="21">
        <v>0</v>
      </c>
      <c r="F19" s="21">
        <v>6566</v>
      </c>
      <c r="G19" s="21"/>
      <c r="H19" s="21">
        <v>7752</v>
      </c>
      <c r="I19" s="21">
        <v>5252</v>
      </c>
      <c r="J19" s="21">
        <v>778</v>
      </c>
      <c r="K19" s="21">
        <v>0</v>
      </c>
      <c r="L19" s="21">
        <v>7494</v>
      </c>
      <c r="M19" s="21">
        <v>0</v>
      </c>
      <c r="N19" s="21">
        <v>743</v>
      </c>
      <c r="O19" s="21">
        <v>0</v>
      </c>
      <c r="P19" s="21">
        <v>0</v>
      </c>
      <c r="Q19" s="21">
        <v>832</v>
      </c>
      <c r="R19" s="21">
        <v>0</v>
      </c>
      <c r="S19" s="21">
        <v>0</v>
      </c>
      <c r="T19" s="22">
        <v>703410168.08999944</v>
      </c>
      <c r="U19" s="22">
        <v>33732975.659999996</v>
      </c>
      <c r="V19" s="22">
        <v>0</v>
      </c>
      <c r="W19" s="22">
        <v>5268208.4600000009</v>
      </c>
      <c r="X19" s="22"/>
      <c r="Y19" s="22">
        <v>8634414.1600000001</v>
      </c>
      <c r="Z19" s="22">
        <v>17940534.18</v>
      </c>
      <c r="AA19" s="22">
        <v>1889818.8600000003</v>
      </c>
      <c r="AB19" s="22">
        <v>0</v>
      </c>
      <c r="AC19" s="22">
        <v>557616125.75999939</v>
      </c>
      <c r="AD19" s="22">
        <v>0</v>
      </c>
      <c r="AE19" s="22">
        <v>29417579.449999999</v>
      </c>
      <c r="AF19" s="22">
        <v>0</v>
      </c>
      <c r="AG19" s="22">
        <v>0</v>
      </c>
      <c r="AH19" s="22">
        <v>82643487.219999999</v>
      </c>
      <c r="AI19" s="22">
        <v>0</v>
      </c>
      <c r="AJ19" s="22">
        <v>0</v>
      </c>
      <c r="AL19" s="10">
        <f t="shared" si="18"/>
        <v>-4.6566128730773926E-9</v>
      </c>
      <c r="AM19" s="10">
        <f t="shared" si="19"/>
        <v>7.4505805969238281E-8</v>
      </c>
      <c r="AN19" s="18"/>
      <c r="AO19" s="10"/>
      <c r="AP19" s="18"/>
      <c r="AQ19" s="18"/>
    </row>
    <row r="20" spans="1:43" ht="15.95" customHeight="1">
      <c r="A20" s="36"/>
      <c r="B20" s="20"/>
      <c r="C20" s="41" t="s">
        <v>73</v>
      </c>
      <c r="D20" s="21">
        <v>0</v>
      </c>
      <c r="E20" s="21"/>
      <c r="F20" s="21">
        <v>0</v>
      </c>
      <c r="G20" s="21">
        <v>0</v>
      </c>
      <c r="H20" s="21">
        <v>0</v>
      </c>
      <c r="I20" s="21">
        <v>0</v>
      </c>
      <c r="J20" s="21"/>
      <c r="K20" s="21"/>
      <c r="L20" s="21">
        <v>92</v>
      </c>
      <c r="M20" s="21"/>
      <c r="N20" s="21">
        <v>0</v>
      </c>
      <c r="O20" s="21"/>
      <c r="P20" s="21"/>
      <c r="Q20" s="21"/>
      <c r="R20" s="21"/>
      <c r="S20" s="21"/>
      <c r="T20" s="22">
        <v>13203332.52</v>
      </c>
      <c r="U20" s="22">
        <v>0</v>
      </c>
      <c r="V20" s="22"/>
      <c r="W20" s="22">
        <v>0</v>
      </c>
      <c r="X20" s="22">
        <v>0</v>
      </c>
      <c r="Y20" s="22">
        <v>0</v>
      </c>
      <c r="Z20" s="22">
        <v>0</v>
      </c>
      <c r="AA20" s="22"/>
      <c r="AB20" s="22"/>
      <c r="AC20" s="22">
        <v>13203332.52</v>
      </c>
      <c r="AD20" s="22"/>
      <c r="AE20" s="22">
        <v>0</v>
      </c>
      <c r="AF20" s="22"/>
      <c r="AG20" s="22"/>
      <c r="AH20" s="22"/>
      <c r="AI20" s="22"/>
      <c r="AJ20" s="22"/>
      <c r="AL20" s="10">
        <f t="shared" si="18"/>
        <v>0</v>
      </c>
      <c r="AM20" s="10">
        <f t="shared" si="19"/>
        <v>0</v>
      </c>
      <c r="AN20" s="18"/>
      <c r="AO20" s="10"/>
      <c r="AP20" s="18"/>
      <c r="AQ20" s="18"/>
    </row>
    <row r="21" spans="1:43" ht="15.95" customHeight="1">
      <c r="A21" s="36" t="s">
        <v>81</v>
      </c>
      <c r="B21" s="23">
        <v>4</v>
      </c>
      <c r="C21" s="28" t="s">
        <v>20</v>
      </c>
      <c r="D21" s="21">
        <f t="shared" ref="D21:AJ21" si="22">D22+D23</f>
        <v>22949</v>
      </c>
      <c r="E21" s="21">
        <f t="shared" si="22"/>
        <v>0</v>
      </c>
      <c r="F21" s="21">
        <f t="shared" si="22"/>
        <v>2164</v>
      </c>
      <c r="G21" s="21">
        <f t="shared" si="22"/>
        <v>0</v>
      </c>
      <c r="H21" s="21">
        <f t="shared" si="22"/>
        <v>0</v>
      </c>
      <c r="I21" s="21">
        <f t="shared" si="22"/>
        <v>1437</v>
      </c>
      <c r="J21" s="21">
        <f t="shared" si="22"/>
        <v>6804</v>
      </c>
      <c r="K21" s="21">
        <f t="shared" si="22"/>
        <v>6448</v>
      </c>
      <c r="L21" s="21">
        <f t="shared" si="22"/>
        <v>2517</v>
      </c>
      <c r="M21" s="21">
        <f t="shared" si="22"/>
        <v>1868</v>
      </c>
      <c r="N21" s="21">
        <f t="shared" si="22"/>
        <v>1473</v>
      </c>
      <c r="O21" s="21">
        <f t="shared" si="22"/>
        <v>1473</v>
      </c>
      <c r="P21" s="21">
        <f t="shared" si="22"/>
        <v>0</v>
      </c>
      <c r="Q21" s="21">
        <f t="shared" si="22"/>
        <v>0</v>
      </c>
      <c r="R21" s="21">
        <f t="shared" si="22"/>
        <v>0</v>
      </c>
      <c r="S21" s="21">
        <f t="shared" si="22"/>
        <v>0</v>
      </c>
      <c r="T21" s="22">
        <f t="shared" si="22"/>
        <v>489712985.00999999</v>
      </c>
      <c r="U21" s="22">
        <f t="shared" si="22"/>
        <v>76824509.519999996</v>
      </c>
      <c r="V21" s="22">
        <f t="shared" si="22"/>
        <v>0</v>
      </c>
      <c r="W21" s="22">
        <f t="shared" si="22"/>
        <v>1889569.17</v>
      </c>
      <c r="X21" s="22">
        <f t="shared" si="22"/>
        <v>0</v>
      </c>
      <c r="Y21" s="22">
        <f t="shared" si="22"/>
        <v>0</v>
      </c>
      <c r="Z21" s="22">
        <f t="shared" si="22"/>
        <v>22337651.280000005</v>
      </c>
      <c r="AA21" s="22">
        <f t="shared" si="22"/>
        <v>37864036.879999995</v>
      </c>
      <c r="AB21" s="22">
        <f t="shared" si="22"/>
        <v>14733252.190000001</v>
      </c>
      <c r="AC21" s="22">
        <f t="shared" si="22"/>
        <v>257247797.20000008</v>
      </c>
      <c r="AD21" s="22">
        <f t="shared" si="22"/>
        <v>222457185.4799999</v>
      </c>
      <c r="AE21" s="22">
        <f t="shared" si="22"/>
        <v>155640678.28999996</v>
      </c>
      <c r="AF21" s="22">
        <f t="shared" si="22"/>
        <v>155640678.28999996</v>
      </c>
      <c r="AG21" s="22">
        <f t="shared" si="22"/>
        <v>0</v>
      </c>
      <c r="AH21" s="22">
        <f t="shared" si="22"/>
        <v>0</v>
      </c>
      <c r="AI21" s="22">
        <f t="shared" si="22"/>
        <v>0</v>
      </c>
      <c r="AJ21" s="22">
        <f t="shared" si="22"/>
        <v>0</v>
      </c>
      <c r="AL21" s="10">
        <f t="shared" si="18"/>
        <v>0</v>
      </c>
      <c r="AM21" s="10">
        <f t="shared" si="19"/>
        <v>-2.9802322387695313E-8</v>
      </c>
      <c r="AN21" s="18"/>
      <c r="AO21" s="10"/>
      <c r="AP21" s="18"/>
      <c r="AQ21" s="18"/>
    </row>
    <row r="22" spans="1:43" ht="15.95" customHeight="1">
      <c r="A22" s="36"/>
      <c r="B22" s="20"/>
      <c r="C22" s="41" t="s">
        <v>71</v>
      </c>
      <c r="D22" s="21">
        <v>22949</v>
      </c>
      <c r="E22" s="21">
        <v>0</v>
      </c>
      <c r="F22" s="21">
        <v>2164</v>
      </c>
      <c r="G22" s="21"/>
      <c r="H22" s="21">
        <v>0</v>
      </c>
      <c r="I22" s="21">
        <v>1437</v>
      </c>
      <c r="J22" s="21">
        <v>6804</v>
      </c>
      <c r="K22" s="21">
        <v>6448</v>
      </c>
      <c r="L22" s="21">
        <v>2517</v>
      </c>
      <c r="M22" s="21">
        <v>1868</v>
      </c>
      <c r="N22" s="21">
        <v>1473</v>
      </c>
      <c r="O22" s="21">
        <v>1473</v>
      </c>
      <c r="P22" s="21">
        <v>0</v>
      </c>
      <c r="Q22" s="21">
        <v>0</v>
      </c>
      <c r="R22" s="21">
        <v>0</v>
      </c>
      <c r="S22" s="21">
        <v>0</v>
      </c>
      <c r="T22" s="22">
        <v>489712985.00999999</v>
      </c>
      <c r="U22" s="22">
        <v>76824509.519999996</v>
      </c>
      <c r="V22" s="22">
        <v>0</v>
      </c>
      <c r="W22" s="22">
        <v>1889569.17</v>
      </c>
      <c r="X22" s="22"/>
      <c r="Y22" s="22">
        <v>0</v>
      </c>
      <c r="Z22" s="22">
        <v>22337651.280000005</v>
      </c>
      <c r="AA22" s="22">
        <v>37864036.879999995</v>
      </c>
      <c r="AB22" s="22">
        <v>14733252.190000001</v>
      </c>
      <c r="AC22" s="22">
        <v>257247797.20000008</v>
      </c>
      <c r="AD22" s="22">
        <v>222457185.4799999</v>
      </c>
      <c r="AE22" s="22">
        <v>155640678.28999996</v>
      </c>
      <c r="AF22" s="22">
        <v>155640678.28999996</v>
      </c>
      <c r="AG22" s="22">
        <v>0</v>
      </c>
      <c r="AH22" s="22">
        <v>0</v>
      </c>
      <c r="AI22" s="22">
        <v>0</v>
      </c>
      <c r="AJ22" s="22">
        <v>0</v>
      </c>
      <c r="AL22" s="10">
        <f t="shared" si="18"/>
        <v>0</v>
      </c>
      <c r="AM22" s="10">
        <f t="shared" si="19"/>
        <v>-2.9802322387695313E-8</v>
      </c>
      <c r="AN22" s="18"/>
      <c r="AO22" s="10"/>
      <c r="AP22" s="18"/>
      <c r="AQ22" s="18"/>
    </row>
    <row r="23" spans="1:43" ht="15.95" customHeight="1">
      <c r="A23" s="36"/>
      <c r="B23" s="20"/>
      <c r="C23" s="41" t="s">
        <v>73</v>
      </c>
      <c r="D23" s="21">
        <v>0</v>
      </c>
      <c r="E23" s="21"/>
      <c r="F23" s="21">
        <v>0</v>
      </c>
      <c r="G23" s="21">
        <v>0</v>
      </c>
      <c r="H23" s="21">
        <v>0</v>
      </c>
      <c r="I23" s="21">
        <v>0</v>
      </c>
      <c r="J23" s="21"/>
      <c r="K23" s="21"/>
      <c r="L23" s="21">
        <v>0</v>
      </c>
      <c r="M23" s="21"/>
      <c r="N23" s="21">
        <v>0</v>
      </c>
      <c r="O23" s="21"/>
      <c r="P23" s="21"/>
      <c r="Q23" s="21"/>
      <c r="R23" s="21"/>
      <c r="S23" s="21"/>
      <c r="T23" s="22">
        <v>0</v>
      </c>
      <c r="U23" s="22">
        <v>0</v>
      </c>
      <c r="V23" s="22"/>
      <c r="W23" s="22">
        <v>0</v>
      </c>
      <c r="X23" s="22">
        <v>0</v>
      </c>
      <c r="Y23" s="22">
        <v>0</v>
      </c>
      <c r="Z23" s="22">
        <v>0</v>
      </c>
      <c r="AA23" s="22"/>
      <c r="AB23" s="22"/>
      <c r="AC23" s="22">
        <v>0</v>
      </c>
      <c r="AD23" s="22"/>
      <c r="AE23" s="22">
        <v>0</v>
      </c>
      <c r="AF23" s="22"/>
      <c r="AG23" s="22"/>
      <c r="AH23" s="22"/>
      <c r="AI23" s="22"/>
      <c r="AJ23" s="22"/>
      <c r="AL23" s="10">
        <f t="shared" si="18"/>
        <v>0</v>
      </c>
      <c r="AM23" s="10">
        <f t="shared" si="19"/>
        <v>0</v>
      </c>
      <c r="AN23" s="18"/>
      <c r="AO23" s="10"/>
      <c r="AP23" s="18"/>
      <c r="AQ23" s="18"/>
    </row>
    <row r="24" spans="1:43" ht="15.95" customHeight="1">
      <c r="A24" s="36" t="s">
        <v>82</v>
      </c>
      <c r="B24" s="23">
        <v>5</v>
      </c>
      <c r="C24" s="28" t="s">
        <v>21</v>
      </c>
      <c r="D24" s="21">
        <f t="shared" ref="D24:AJ24" si="23">D25+D26</f>
        <v>40546</v>
      </c>
      <c r="E24" s="21">
        <f t="shared" si="23"/>
        <v>0</v>
      </c>
      <c r="F24" s="21">
        <f t="shared" si="23"/>
        <v>10147</v>
      </c>
      <c r="G24" s="21">
        <f t="shared" si="23"/>
        <v>0</v>
      </c>
      <c r="H24" s="21">
        <f t="shared" si="23"/>
        <v>0</v>
      </c>
      <c r="I24" s="21">
        <f t="shared" si="23"/>
        <v>9720</v>
      </c>
      <c r="J24" s="21">
        <f t="shared" si="23"/>
        <v>45667</v>
      </c>
      <c r="K24" s="21">
        <f t="shared" si="23"/>
        <v>0</v>
      </c>
      <c r="L24" s="21">
        <f t="shared" si="23"/>
        <v>218</v>
      </c>
      <c r="M24" s="21">
        <f t="shared" si="23"/>
        <v>0</v>
      </c>
      <c r="N24" s="21">
        <f t="shared" si="23"/>
        <v>314</v>
      </c>
      <c r="O24" s="21">
        <f t="shared" si="23"/>
        <v>0</v>
      </c>
      <c r="P24" s="21">
        <f t="shared" si="23"/>
        <v>0</v>
      </c>
      <c r="Q24" s="21">
        <f t="shared" si="23"/>
        <v>0</v>
      </c>
      <c r="R24" s="21">
        <f t="shared" si="23"/>
        <v>0</v>
      </c>
      <c r="S24" s="21">
        <f t="shared" si="23"/>
        <v>0</v>
      </c>
      <c r="T24" s="22">
        <f t="shared" si="23"/>
        <v>86365509.919999987</v>
      </c>
      <c r="U24" s="22">
        <f t="shared" si="23"/>
        <v>50963323.719999991</v>
      </c>
      <c r="V24" s="22">
        <f t="shared" si="23"/>
        <v>0</v>
      </c>
      <c r="W24" s="22">
        <f t="shared" si="23"/>
        <v>4607610.3</v>
      </c>
      <c r="X24" s="22">
        <f t="shared" si="23"/>
        <v>0</v>
      </c>
      <c r="Y24" s="22">
        <f t="shared" si="23"/>
        <v>0</v>
      </c>
      <c r="Z24" s="22">
        <f t="shared" si="23"/>
        <v>21695666.519999996</v>
      </c>
      <c r="AA24" s="22">
        <f t="shared" si="23"/>
        <v>24660046.899999999</v>
      </c>
      <c r="AB24" s="22">
        <f t="shared" si="23"/>
        <v>0</v>
      </c>
      <c r="AC24" s="22">
        <f t="shared" si="23"/>
        <v>26681270.75</v>
      </c>
      <c r="AD24" s="22">
        <f t="shared" si="23"/>
        <v>0</v>
      </c>
      <c r="AE24" s="22">
        <f t="shared" si="23"/>
        <v>8720915.4499999974</v>
      </c>
      <c r="AF24" s="22">
        <f t="shared" si="23"/>
        <v>0</v>
      </c>
      <c r="AG24" s="22">
        <f t="shared" si="23"/>
        <v>0</v>
      </c>
      <c r="AH24" s="22">
        <f t="shared" si="23"/>
        <v>0</v>
      </c>
      <c r="AI24" s="22">
        <f t="shared" si="23"/>
        <v>0</v>
      </c>
      <c r="AJ24" s="22">
        <f t="shared" si="23"/>
        <v>0</v>
      </c>
      <c r="AL24" s="10">
        <f t="shared" si="18"/>
        <v>0</v>
      </c>
      <c r="AM24" s="10">
        <f t="shared" si="19"/>
        <v>-1.862645149230957E-9</v>
      </c>
      <c r="AN24" s="18"/>
      <c r="AO24" s="10"/>
      <c r="AP24" s="18"/>
      <c r="AQ24" s="18"/>
    </row>
    <row r="25" spans="1:43" ht="15.95" customHeight="1">
      <c r="A25" s="36"/>
      <c r="B25" s="20"/>
      <c r="C25" s="41" t="s">
        <v>71</v>
      </c>
      <c r="D25" s="21">
        <v>30082</v>
      </c>
      <c r="E25" s="21">
        <v>0</v>
      </c>
      <c r="F25" s="21">
        <v>8573</v>
      </c>
      <c r="G25" s="21"/>
      <c r="H25" s="21">
        <v>0</v>
      </c>
      <c r="I25" s="21">
        <v>7174</v>
      </c>
      <c r="J25" s="21">
        <v>45667</v>
      </c>
      <c r="K25" s="21">
        <v>0</v>
      </c>
      <c r="L25" s="21">
        <v>186</v>
      </c>
      <c r="M25" s="21">
        <v>0</v>
      </c>
      <c r="N25" s="21">
        <v>192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2">
        <v>72715482.019999996</v>
      </c>
      <c r="U25" s="22">
        <v>42499511.169999994</v>
      </c>
      <c r="V25" s="22">
        <v>0</v>
      </c>
      <c r="W25" s="22">
        <v>3334207.26</v>
      </c>
      <c r="X25" s="22"/>
      <c r="Y25" s="22">
        <v>0</v>
      </c>
      <c r="Z25" s="22">
        <v>14505257.009999998</v>
      </c>
      <c r="AA25" s="22">
        <v>24660046.899999999</v>
      </c>
      <c r="AB25" s="22">
        <v>0</v>
      </c>
      <c r="AC25" s="22">
        <v>24134024.75</v>
      </c>
      <c r="AD25" s="22">
        <v>0</v>
      </c>
      <c r="AE25" s="22">
        <v>6081946.0999999978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L25" s="10">
        <f t="shared" si="18"/>
        <v>0</v>
      </c>
      <c r="AM25" s="10">
        <f t="shared" si="19"/>
        <v>3.7252902984619141E-9</v>
      </c>
      <c r="AN25" s="18"/>
      <c r="AO25" s="10"/>
      <c r="AP25" s="18"/>
      <c r="AQ25" s="18"/>
    </row>
    <row r="26" spans="1:43" ht="15.95" customHeight="1">
      <c r="A26" s="36"/>
      <c r="B26" s="20"/>
      <c r="C26" s="41" t="s">
        <v>73</v>
      </c>
      <c r="D26" s="21">
        <v>10464</v>
      </c>
      <c r="E26" s="21"/>
      <c r="F26" s="21">
        <v>1574</v>
      </c>
      <c r="G26" s="21">
        <v>0</v>
      </c>
      <c r="H26" s="21">
        <v>0</v>
      </c>
      <c r="I26" s="21">
        <v>2546</v>
      </c>
      <c r="J26" s="21"/>
      <c r="K26" s="21"/>
      <c r="L26" s="21">
        <v>32</v>
      </c>
      <c r="M26" s="21"/>
      <c r="N26" s="21">
        <v>122</v>
      </c>
      <c r="O26" s="21"/>
      <c r="P26" s="21"/>
      <c r="Q26" s="21"/>
      <c r="R26" s="21"/>
      <c r="S26" s="21"/>
      <c r="T26" s="22">
        <v>13650027.899999997</v>
      </c>
      <c r="U26" s="22">
        <v>8463812.549999997</v>
      </c>
      <c r="V26" s="22"/>
      <c r="W26" s="22">
        <v>1273403.04</v>
      </c>
      <c r="X26" s="22">
        <v>0</v>
      </c>
      <c r="Y26" s="22">
        <v>0</v>
      </c>
      <c r="Z26" s="22">
        <v>7190409.5099999979</v>
      </c>
      <c r="AA26" s="22"/>
      <c r="AB26" s="22"/>
      <c r="AC26" s="22">
        <v>2547246</v>
      </c>
      <c r="AD26" s="22"/>
      <c r="AE26" s="22">
        <v>2638969.3499999996</v>
      </c>
      <c r="AF26" s="22"/>
      <c r="AG26" s="22"/>
      <c r="AH26" s="22"/>
      <c r="AI26" s="22"/>
      <c r="AJ26" s="22"/>
      <c r="AL26" s="10">
        <f t="shared" si="18"/>
        <v>-9.3132257461547852E-10</v>
      </c>
      <c r="AM26" s="10">
        <f t="shared" si="19"/>
        <v>0</v>
      </c>
      <c r="AN26" s="18"/>
      <c r="AO26" s="10"/>
      <c r="AP26" s="18"/>
      <c r="AQ26" s="18"/>
    </row>
    <row r="27" spans="1:43" ht="15.95" customHeight="1">
      <c r="A27" s="36" t="s">
        <v>83</v>
      </c>
      <c r="B27" s="23">
        <v>6</v>
      </c>
      <c r="C27" s="27" t="s">
        <v>84</v>
      </c>
      <c r="D27" s="21">
        <f t="shared" ref="D27:AJ27" si="24">D28+D29</f>
        <v>5251</v>
      </c>
      <c r="E27" s="21">
        <f t="shared" si="24"/>
        <v>0</v>
      </c>
      <c r="F27" s="21">
        <f t="shared" si="24"/>
        <v>0</v>
      </c>
      <c r="G27" s="21">
        <f t="shared" si="24"/>
        <v>0</v>
      </c>
      <c r="H27" s="21">
        <f t="shared" si="24"/>
        <v>0</v>
      </c>
      <c r="I27" s="21">
        <f t="shared" si="24"/>
        <v>893</v>
      </c>
      <c r="J27" s="21">
        <f t="shared" si="24"/>
        <v>0</v>
      </c>
      <c r="K27" s="21">
        <f t="shared" si="24"/>
        <v>0</v>
      </c>
      <c r="L27" s="21">
        <f t="shared" si="24"/>
        <v>0</v>
      </c>
      <c r="M27" s="21">
        <f t="shared" si="24"/>
        <v>0</v>
      </c>
      <c r="N27" s="21">
        <f t="shared" si="24"/>
        <v>0</v>
      </c>
      <c r="O27" s="21">
        <f t="shared" si="24"/>
        <v>0</v>
      </c>
      <c r="P27" s="21">
        <f t="shared" si="24"/>
        <v>0</v>
      </c>
      <c r="Q27" s="21">
        <f t="shared" si="24"/>
        <v>0</v>
      </c>
      <c r="R27" s="21">
        <f t="shared" si="24"/>
        <v>0</v>
      </c>
      <c r="S27" s="21">
        <f t="shared" si="24"/>
        <v>272</v>
      </c>
      <c r="T27" s="22">
        <f t="shared" si="24"/>
        <v>20986764.57</v>
      </c>
      <c r="U27" s="22">
        <f t="shared" si="24"/>
        <v>14219306.879999997</v>
      </c>
      <c r="V27" s="22">
        <f t="shared" si="24"/>
        <v>0</v>
      </c>
      <c r="W27" s="22">
        <f t="shared" si="24"/>
        <v>0</v>
      </c>
      <c r="X27" s="22">
        <f t="shared" si="24"/>
        <v>0</v>
      </c>
      <c r="Y27" s="22">
        <f t="shared" si="24"/>
        <v>0</v>
      </c>
      <c r="Z27" s="22">
        <f t="shared" si="24"/>
        <v>14219306.879999997</v>
      </c>
      <c r="AA27" s="22">
        <f t="shared" si="24"/>
        <v>0</v>
      </c>
      <c r="AB27" s="22">
        <f t="shared" si="24"/>
        <v>0</v>
      </c>
      <c r="AC27" s="22">
        <f t="shared" si="24"/>
        <v>0</v>
      </c>
      <c r="AD27" s="22">
        <f t="shared" si="24"/>
        <v>0</v>
      </c>
      <c r="AE27" s="22">
        <f t="shared" si="24"/>
        <v>0</v>
      </c>
      <c r="AF27" s="22">
        <f t="shared" si="24"/>
        <v>0</v>
      </c>
      <c r="AG27" s="22">
        <f t="shared" si="24"/>
        <v>0</v>
      </c>
      <c r="AH27" s="22">
        <f t="shared" si="24"/>
        <v>0</v>
      </c>
      <c r="AI27" s="22">
        <f t="shared" si="24"/>
        <v>0</v>
      </c>
      <c r="AJ27" s="22">
        <f t="shared" si="24"/>
        <v>6767457.6900000013</v>
      </c>
      <c r="AL27" s="10">
        <f t="shared" si="18"/>
        <v>0</v>
      </c>
      <c r="AM27" s="10">
        <f t="shared" si="19"/>
        <v>1.862645149230957E-9</v>
      </c>
      <c r="AN27" s="18"/>
      <c r="AO27" s="10"/>
      <c r="AP27" s="18"/>
      <c r="AQ27" s="18"/>
    </row>
    <row r="28" spans="1:43" ht="15.95" customHeight="1">
      <c r="A28" s="36"/>
      <c r="B28" s="20"/>
      <c r="C28" s="41" t="s">
        <v>71</v>
      </c>
      <c r="D28" s="21">
        <v>5251</v>
      </c>
      <c r="E28" s="21">
        <v>0</v>
      </c>
      <c r="F28" s="21">
        <v>0</v>
      </c>
      <c r="G28" s="21"/>
      <c r="H28" s="21">
        <v>0</v>
      </c>
      <c r="I28" s="21">
        <v>893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272</v>
      </c>
      <c r="T28" s="22">
        <v>20986764.57</v>
      </c>
      <c r="U28" s="22">
        <v>14219306.879999997</v>
      </c>
      <c r="V28" s="22">
        <v>0</v>
      </c>
      <c r="W28" s="22">
        <v>0</v>
      </c>
      <c r="X28" s="22"/>
      <c r="Y28" s="22">
        <v>0</v>
      </c>
      <c r="Z28" s="22">
        <v>14219306.879999997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6767457.6900000013</v>
      </c>
      <c r="AL28" s="10">
        <f t="shared" si="18"/>
        <v>0</v>
      </c>
      <c r="AM28" s="10">
        <f t="shared" si="19"/>
        <v>1.862645149230957E-9</v>
      </c>
      <c r="AN28" s="18"/>
      <c r="AO28" s="10"/>
      <c r="AP28" s="18"/>
      <c r="AQ28" s="18"/>
    </row>
    <row r="29" spans="1:43" ht="15.95" customHeight="1">
      <c r="A29" s="36"/>
      <c r="B29" s="20"/>
      <c r="C29" s="41" t="s">
        <v>73</v>
      </c>
      <c r="D29" s="21">
        <v>0</v>
      </c>
      <c r="E29" s="21"/>
      <c r="F29" s="21">
        <v>0</v>
      </c>
      <c r="G29" s="21">
        <v>0</v>
      </c>
      <c r="H29" s="21">
        <v>0</v>
      </c>
      <c r="I29" s="21">
        <v>0</v>
      </c>
      <c r="J29" s="21"/>
      <c r="K29" s="21"/>
      <c r="L29" s="21">
        <v>0</v>
      </c>
      <c r="M29" s="21"/>
      <c r="N29" s="21">
        <v>0</v>
      </c>
      <c r="O29" s="21"/>
      <c r="P29" s="21"/>
      <c r="Q29" s="21"/>
      <c r="R29" s="21"/>
      <c r="S29" s="21"/>
      <c r="T29" s="22">
        <v>0</v>
      </c>
      <c r="U29" s="22">
        <v>0</v>
      </c>
      <c r="V29" s="22"/>
      <c r="W29" s="22">
        <v>0</v>
      </c>
      <c r="X29" s="22">
        <v>0</v>
      </c>
      <c r="Y29" s="22">
        <v>0</v>
      </c>
      <c r="Z29" s="22">
        <v>0</v>
      </c>
      <c r="AA29" s="22"/>
      <c r="AB29" s="22"/>
      <c r="AC29" s="22">
        <v>0</v>
      </c>
      <c r="AD29" s="22"/>
      <c r="AE29" s="22">
        <v>0</v>
      </c>
      <c r="AF29" s="22"/>
      <c r="AG29" s="22"/>
      <c r="AH29" s="22"/>
      <c r="AI29" s="22"/>
      <c r="AJ29" s="22"/>
      <c r="AL29" s="10">
        <f t="shared" si="18"/>
        <v>0</v>
      </c>
      <c r="AM29" s="10">
        <f t="shared" si="19"/>
        <v>0</v>
      </c>
      <c r="AN29" s="18"/>
      <c r="AO29" s="10"/>
      <c r="AP29" s="18"/>
      <c r="AQ29" s="18"/>
    </row>
    <row r="30" spans="1:43" ht="15.95" customHeight="1">
      <c r="A30" s="36" t="s">
        <v>86</v>
      </c>
      <c r="B30" s="23">
        <v>7</v>
      </c>
      <c r="C30" s="28" t="s">
        <v>75</v>
      </c>
      <c r="D30" s="21">
        <f t="shared" ref="D30:AJ30" si="25">D31+D32</f>
        <v>2733</v>
      </c>
      <c r="E30" s="21">
        <f t="shared" si="25"/>
        <v>0</v>
      </c>
      <c r="F30" s="21">
        <f t="shared" si="25"/>
        <v>2733</v>
      </c>
      <c r="G30" s="21">
        <f t="shared" si="25"/>
        <v>0</v>
      </c>
      <c r="H30" s="21">
        <f t="shared" si="25"/>
        <v>0</v>
      </c>
      <c r="I30" s="21">
        <f t="shared" si="25"/>
        <v>0</v>
      </c>
      <c r="J30" s="21">
        <f t="shared" si="25"/>
        <v>0</v>
      </c>
      <c r="K30" s="21">
        <f t="shared" si="25"/>
        <v>0</v>
      </c>
      <c r="L30" s="21">
        <f t="shared" si="25"/>
        <v>0</v>
      </c>
      <c r="M30" s="21">
        <f t="shared" si="25"/>
        <v>0</v>
      </c>
      <c r="N30" s="21">
        <f t="shared" si="25"/>
        <v>0</v>
      </c>
      <c r="O30" s="21">
        <f t="shared" si="25"/>
        <v>0</v>
      </c>
      <c r="P30" s="21">
        <f t="shared" si="25"/>
        <v>0</v>
      </c>
      <c r="Q30" s="21">
        <f t="shared" si="25"/>
        <v>0</v>
      </c>
      <c r="R30" s="21">
        <f t="shared" si="25"/>
        <v>0</v>
      </c>
      <c r="S30" s="21">
        <f t="shared" si="25"/>
        <v>0</v>
      </c>
      <c r="T30" s="22">
        <f t="shared" si="25"/>
        <v>8108033.9700000016</v>
      </c>
      <c r="U30" s="22">
        <f t="shared" si="25"/>
        <v>8108033.9700000016</v>
      </c>
      <c r="V30" s="22">
        <f t="shared" si="25"/>
        <v>0</v>
      </c>
      <c r="W30" s="22">
        <f t="shared" si="25"/>
        <v>8108033.9700000016</v>
      </c>
      <c r="X30" s="22">
        <f t="shared" si="25"/>
        <v>0</v>
      </c>
      <c r="Y30" s="22">
        <f t="shared" si="25"/>
        <v>0</v>
      </c>
      <c r="Z30" s="22">
        <f t="shared" si="25"/>
        <v>0</v>
      </c>
      <c r="AA30" s="22">
        <f t="shared" si="25"/>
        <v>0</v>
      </c>
      <c r="AB30" s="22">
        <f t="shared" si="25"/>
        <v>0</v>
      </c>
      <c r="AC30" s="22">
        <f t="shared" si="25"/>
        <v>0</v>
      </c>
      <c r="AD30" s="22">
        <f t="shared" si="25"/>
        <v>0</v>
      </c>
      <c r="AE30" s="22">
        <f t="shared" si="25"/>
        <v>0</v>
      </c>
      <c r="AF30" s="22">
        <f t="shared" si="25"/>
        <v>0</v>
      </c>
      <c r="AG30" s="22">
        <f t="shared" si="25"/>
        <v>0</v>
      </c>
      <c r="AH30" s="22">
        <f t="shared" si="25"/>
        <v>0</v>
      </c>
      <c r="AI30" s="22">
        <f t="shared" si="25"/>
        <v>0</v>
      </c>
      <c r="AJ30" s="22">
        <f t="shared" si="25"/>
        <v>0</v>
      </c>
      <c r="AL30" s="10">
        <f t="shared" si="18"/>
        <v>0</v>
      </c>
      <c r="AM30" s="10">
        <f t="shared" si="19"/>
        <v>0</v>
      </c>
      <c r="AN30" s="18"/>
      <c r="AO30" s="10"/>
      <c r="AP30" s="18"/>
      <c r="AQ30" s="18"/>
    </row>
    <row r="31" spans="1:43" ht="15.95" customHeight="1">
      <c r="A31" s="36"/>
      <c r="B31" s="20"/>
      <c r="C31" s="41" t="s">
        <v>71</v>
      </c>
      <c r="D31" s="21">
        <v>2733</v>
      </c>
      <c r="E31" s="21">
        <v>0</v>
      </c>
      <c r="F31" s="21">
        <v>2733</v>
      </c>
      <c r="G31" s="21"/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2">
        <v>8108033.9700000016</v>
      </c>
      <c r="U31" s="22">
        <v>8108033.9700000016</v>
      </c>
      <c r="V31" s="22">
        <v>0</v>
      </c>
      <c r="W31" s="22">
        <v>8108033.9700000016</v>
      </c>
      <c r="X31" s="22"/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L31" s="10">
        <f t="shared" si="18"/>
        <v>0</v>
      </c>
      <c r="AM31" s="10">
        <f t="shared" si="19"/>
        <v>0</v>
      </c>
      <c r="AN31" s="18"/>
      <c r="AO31" s="10"/>
      <c r="AP31" s="18"/>
      <c r="AQ31" s="18"/>
    </row>
    <row r="32" spans="1:43" ht="15.95" customHeight="1">
      <c r="A32" s="36"/>
      <c r="B32" s="20"/>
      <c r="C32" s="41" t="s">
        <v>73</v>
      </c>
      <c r="D32" s="21">
        <v>0</v>
      </c>
      <c r="E32" s="21"/>
      <c r="F32" s="21">
        <v>0</v>
      </c>
      <c r="G32" s="21">
        <v>0</v>
      </c>
      <c r="H32" s="21">
        <v>0</v>
      </c>
      <c r="I32" s="21">
        <v>0</v>
      </c>
      <c r="J32" s="21"/>
      <c r="K32" s="21"/>
      <c r="L32" s="21">
        <v>0</v>
      </c>
      <c r="M32" s="21"/>
      <c r="N32" s="21">
        <v>0</v>
      </c>
      <c r="O32" s="21"/>
      <c r="P32" s="21"/>
      <c r="Q32" s="21"/>
      <c r="R32" s="21"/>
      <c r="S32" s="21"/>
      <c r="T32" s="22">
        <v>0</v>
      </c>
      <c r="U32" s="22">
        <v>0</v>
      </c>
      <c r="V32" s="22"/>
      <c r="W32" s="22">
        <v>0</v>
      </c>
      <c r="X32" s="22">
        <v>0</v>
      </c>
      <c r="Y32" s="22">
        <v>0</v>
      </c>
      <c r="Z32" s="22">
        <v>0</v>
      </c>
      <c r="AA32" s="22"/>
      <c r="AB32" s="22"/>
      <c r="AC32" s="22">
        <v>0</v>
      </c>
      <c r="AD32" s="22"/>
      <c r="AE32" s="22">
        <v>0</v>
      </c>
      <c r="AF32" s="22"/>
      <c r="AG32" s="22"/>
      <c r="AH32" s="22"/>
      <c r="AI32" s="22"/>
      <c r="AJ32" s="22"/>
      <c r="AL32" s="10">
        <f t="shared" si="18"/>
        <v>0</v>
      </c>
      <c r="AM32" s="10">
        <f t="shared" si="19"/>
        <v>0</v>
      </c>
      <c r="AN32" s="18"/>
      <c r="AO32" s="10"/>
      <c r="AP32" s="18"/>
      <c r="AQ32" s="18"/>
    </row>
    <row r="33" spans="1:43" ht="15.95" customHeight="1">
      <c r="A33" s="36" t="s">
        <v>85</v>
      </c>
      <c r="B33" s="23">
        <v>8</v>
      </c>
      <c r="C33" s="28" t="s">
        <v>22</v>
      </c>
      <c r="D33" s="21">
        <f t="shared" ref="D33:AJ33" si="26">D34+D35</f>
        <v>277434</v>
      </c>
      <c r="E33" s="21">
        <f t="shared" si="26"/>
        <v>19045</v>
      </c>
      <c r="F33" s="21">
        <f t="shared" si="26"/>
        <v>66693</v>
      </c>
      <c r="G33" s="21">
        <f t="shared" si="26"/>
        <v>0</v>
      </c>
      <c r="H33" s="21">
        <f t="shared" si="26"/>
        <v>8168</v>
      </c>
      <c r="I33" s="21">
        <f t="shared" si="26"/>
        <v>58822</v>
      </c>
      <c r="J33" s="21">
        <f t="shared" si="26"/>
        <v>4370</v>
      </c>
      <c r="K33" s="21">
        <f t="shared" si="26"/>
        <v>7755</v>
      </c>
      <c r="L33" s="21">
        <f t="shared" si="26"/>
        <v>4005</v>
      </c>
      <c r="M33" s="21">
        <f t="shared" si="26"/>
        <v>0</v>
      </c>
      <c r="N33" s="21">
        <f t="shared" si="26"/>
        <v>1915</v>
      </c>
      <c r="O33" s="21">
        <f t="shared" si="26"/>
        <v>0</v>
      </c>
      <c r="P33" s="21">
        <f t="shared" si="26"/>
        <v>0</v>
      </c>
      <c r="Q33" s="21">
        <f t="shared" si="26"/>
        <v>0</v>
      </c>
      <c r="R33" s="21">
        <f t="shared" si="26"/>
        <v>0</v>
      </c>
      <c r="S33" s="21">
        <f t="shared" si="26"/>
        <v>0</v>
      </c>
      <c r="T33" s="22">
        <f t="shared" si="26"/>
        <v>541710095.42272747</v>
      </c>
      <c r="U33" s="22">
        <f t="shared" si="26"/>
        <v>279579245.9727273</v>
      </c>
      <c r="V33" s="22">
        <f t="shared" si="26"/>
        <v>60900338.079999991</v>
      </c>
      <c r="W33" s="22">
        <f t="shared" si="26"/>
        <v>59465784.45000001</v>
      </c>
      <c r="X33" s="22">
        <f t="shared" si="26"/>
        <v>0</v>
      </c>
      <c r="Y33" s="22">
        <f t="shared" si="26"/>
        <v>12627861.07</v>
      </c>
      <c r="Z33" s="22">
        <f t="shared" si="26"/>
        <v>119502520.68272731</v>
      </c>
      <c r="AA33" s="22">
        <f t="shared" si="26"/>
        <v>8341441.8200000003</v>
      </c>
      <c r="AB33" s="22">
        <f t="shared" si="26"/>
        <v>18741299.870000005</v>
      </c>
      <c r="AC33" s="22">
        <f t="shared" si="26"/>
        <v>217819395.25000015</v>
      </c>
      <c r="AD33" s="22">
        <f t="shared" si="26"/>
        <v>0</v>
      </c>
      <c r="AE33" s="22">
        <f t="shared" si="26"/>
        <v>44311454.200000018</v>
      </c>
      <c r="AF33" s="22">
        <f t="shared" si="26"/>
        <v>0</v>
      </c>
      <c r="AG33" s="22">
        <f t="shared" si="26"/>
        <v>0</v>
      </c>
      <c r="AH33" s="22">
        <f t="shared" si="26"/>
        <v>0</v>
      </c>
      <c r="AI33" s="22">
        <f t="shared" si="26"/>
        <v>0</v>
      </c>
      <c r="AJ33" s="22">
        <f t="shared" si="26"/>
        <v>0</v>
      </c>
      <c r="AL33" s="10">
        <f t="shared" si="18"/>
        <v>0</v>
      </c>
      <c r="AM33" s="10">
        <f t="shared" si="19"/>
        <v>0</v>
      </c>
      <c r="AN33" s="18"/>
      <c r="AO33" s="10"/>
      <c r="AP33" s="18"/>
      <c r="AQ33" s="18"/>
    </row>
    <row r="34" spans="1:43" ht="15.95" customHeight="1">
      <c r="A34" s="36"/>
      <c r="B34" s="20"/>
      <c r="C34" s="41" t="s">
        <v>71</v>
      </c>
      <c r="D34" s="21">
        <v>265453</v>
      </c>
      <c r="E34" s="21">
        <v>19045</v>
      </c>
      <c r="F34" s="21">
        <v>56235</v>
      </c>
      <c r="G34" s="21"/>
      <c r="H34" s="21">
        <v>8168</v>
      </c>
      <c r="I34" s="21">
        <v>58437</v>
      </c>
      <c r="J34" s="21">
        <v>4370</v>
      </c>
      <c r="K34" s="21">
        <v>7755</v>
      </c>
      <c r="L34" s="21">
        <v>3707</v>
      </c>
      <c r="M34" s="21">
        <v>0</v>
      </c>
      <c r="N34" s="21">
        <v>1915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2">
        <v>500824189.97272748</v>
      </c>
      <c r="U34" s="22">
        <v>269888522.62272727</v>
      </c>
      <c r="V34" s="22">
        <v>60900338.079999991</v>
      </c>
      <c r="W34" s="22">
        <v>51007015.270000011</v>
      </c>
      <c r="X34" s="22"/>
      <c r="Y34" s="22">
        <v>12627861.07</v>
      </c>
      <c r="Z34" s="22">
        <v>118270566.51272731</v>
      </c>
      <c r="AA34" s="22">
        <v>8341441.8200000003</v>
      </c>
      <c r="AB34" s="22">
        <v>18741299.870000005</v>
      </c>
      <c r="AC34" s="22">
        <v>186624213.15000015</v>
      </c>
      <c r="AD34" s="22">
        <v>0</v>
      </c>
      <c r="AE34" s="22">
        <v>44311454.200000018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L34" s="10">
        <f t="shared" si="18"/>
        <v>0</v>
      </c>
      <c r="AM34" s="10">
        <f t="shared" si="19"/>
        <v>2.9802322387695313E-8</v>
      </c>
      <c r="AN34" s="18"/>
      <c r="AO34" s="10"/>
      <c r="AP34" s="18"/>
      <c r="AQ34" s="18"/>
    </row>
    <row r="35" spans="1:43" ht="15.95" customHeight="1">
      <c r="A35" s="36"/>
      <c r="B35" s="20"/>
      <c r="C35" s="41" t="s">
        <v>73</v>
      </c>
      <c r="D35" s="21">
        <v>11981</v>
      </c>
      <c r="E35" s="21"/>
      <c r="F35" s="21">
        <v>10458</v>
      </c>
      <c r="G35" s="21">
        <v>0</v>
      </c>
      <c r="H35" s="21">
        <v>0</v>
      </c>
      <c r="I35" s="21">
        <v>385</v>
      </c>
      <c r="J35" s="21"/>
      <c r="K35" s="21"/>
      <c r="L35" s="21">
        <v>298</v>
      </c>
      <c r="M35" s="21"/>
      <c r="N35" s="21">
        <v>0</v>
      </c>
      <c r="O35" s="21"/>
      <c r="P35" s="21"/>
      <c r="Q35" s="21"/>
      <c r="R35" s="21"/>
      <c r="S35" s="21"/>
      <c r="T35" s="22">
        <v>40885905.450000003</v>
      </c>
      <c r="U35" s="22">
        <v>9690723.3500000015</v>
      </c>
      <c r="V35" s="22"/>
      <c r="W35" s="22">
        <v>8458769.1800000016</v>
      </c>
      <c r="X35" s="22">
        <v>0</v>
      </c>
      <c r="Y35" s="22">
        <v>0</v>
      </c>
      <c r="Z35" s="22">
        <v>1231954.1700000002</v>
      </c>
      <c r="AA35" s="22"/>
      <c r="AB35" s="22"/>
      <c r="AC35" s="22">
        <v>31195182.100000001</v>
      </c>
      <c r="AD35" s="22"/>
      <c r="AE35" s="22">
        <v>0</v>
      </c>
      <c r="AF35" s="22"/>
      <c r="AG35" s="22"/>
      <c r="AH35" s="22"/>
      <c r="AI35" s="22"/>
      <c r="AJ35" s="22"/>
      <c r="AL35" s="10">
        <f t="shared" si="18"/>
        <v>-2.3283064365386963E-10</v>
      </c>
      <c r="AM35" s="10">
        <f t="shared" si="19"/>
        <v>0</v>
      </c>
      <c r="AN35" s="18"/>
      <c r="AO35" s="10"/>
      <c r="AP35" s="18"/>
      <c r="AQ35" s="18"/>
    </row>
    <row r="36" spans="1:43" ht="15.75" customHeight="1">
      <c r="A36" s="36" t="s">
        <v>88</v>
      </c>
      <c r="B36" s="23">
        <v>9</v>
      </c>
      <c r="C36" s="27" t="s">
        <v>23</v>
      </c>
      <c r="D36" s="21">
        <f t="shared" ref="D36:AJ36" si="27">D37+D38</f>
        <v>374950</v>
      </c>
      <c r="E36" s="21">
        <f t="shared" si="27"/>
        <v>24072</v>
      </c>
      <c r="F36" s="21">
        <f t="shared" si="27"/>
        <v>87507</v>
      </c>
      <c r="G36" s="21">
        <f t="shared" si="27"/>
        <v>0</v>
      </c>
      <c r="H36" s="21">
        <f t="shared" si="27"/>
        <v>16864</v>
      </c>
      <c r="I36" s="21">
        <f t="shared" si="27"/>
        <v>71375</v>
      </c>
      <c r="J36" s="21">
        <f t="shared" si="27"/>
        <v>5421</v>
      </c>
      <c r="K36" s="21">
        <f t="shared" si="27"/>
        <v>11147</v>
      </c>
      <c r="L36" s="21">
        <f t="shared" si="27"/>
        <v>4880</v>
      </c>
      <c r="M36" s="21">
        <f t="shared" si="27"/>
        <v>0</v>
      </c>
      <c r="N36" s="21">
        <f t="shared" si="27"/>
        <v>1727</v>
      </c>
      <c r="O36" s="21">
        <f t="shared" si="27"/>
        <v>123</v>
      </c>
      <c r="P36" s="21">
        <f t="shared" si="27"/>
        <v>0</v>
      </c>
      <c r="Q36" s="21">
        <f t="shared" si="27"/>
        <v>0</v>
      </c>
      <c r="R36" s="21">
        <f t="shared" si="27"/>
        <v>0</v>
      </c>
      <c r="S36" s="21">
        <f t="shared" si="27"/>
        <v>0</v>
      </c>
      <c r="T36" s="22">
        <f t="shared" si="27"/>
        <v>705979012.14999998</v>
      </c>
      <c r="U36" s="22">
        <f t="shared" si="27"/>
        <v>404180336.71999997</v>
      </c>
      <c r="V36" s="22">
        <f t="shared" si="27"/>
        <v>78566070.900000006</v>
      </c>
      <c r="W36" s="22">
        <f t="shared" si="27"/>
        <v>81771715.349999994</v>
      </c>
      <c r="X36" s="22">
        <f t="shared" si="27"/>
        <v>0</v>
      </c>
      <c r="Y36" s="22">
        <f t="shared" si="27"/>
        <v>26073262.539999999</v>
      </c>
      <c r="Z36" s="22">
        <f t="shared" si="27"/>
        <v>182301479.19000006</v>
      </c>
      <c r="AA36" s="22">
        <f t="shared" si="27"/>
        <v>9282701.1699999999</v>
      </c>
      <c r="AB36" s="22">
        <f t="shared" si="27"/>
        <v>26185107.57</v>
      </c>
      <c r="AC36" s="22">
        <f t="shared" si="27"/>
        <v>258432023.5399999</v>
      </c>
      <c r="AD36" s="22">
        <f t="shared" si="27"/>
        <v>0</v>
      </c>
      <c r="AE36" s="22">
        <f t="shared" si="27"/>
        <v>43366651.890000001</v>
      </c>
      <c r="AF36" s="22">
        <f t="shared" si="27"/>
        <v>2086001.11</v>
      </c>
      <c r="AG36" s="22">
        <f t="shared" si="27"/>
        <v>0</v>
      </c>
      <c r="AH36" s="22">
        <f t="shared" si="27"/>
        <v>0</v>
      </c>
      <c r="AI36" s="22">
        <f t="shared" si="27"/>
        <v>0</v>
      </c>
      <c r="AJ36" s="22">
        <f t="shared" si="27"/>
        <v>0</v>
      </c>
      <c r="AL36" s="10">
        <f t="shared" si="18"/>
        <v>-1.1175870895385742E-7</v>
      </c>
      <c r="AM36" s="10">
        <f t="shared" si="19"/>
        <v>1.0430812835693359E-7</v>
      </c>
      <c r="AN36" s="18"/>
      <c r="AO36" s="10"/>
      <c r="AP36" s="18"/>
      <c r="AQ36" s="18"/>
    </row>
    <row r="37" spans="1:43" ht="15.95" customHeight="1">
      <c r="A37" s="36"/>
      <c r="B37" s="20"/>
      <c r="C37" s="41" t="s">
        <v>71</v>
      </c>
      <c r="D37" s="21">
        <v>359474</v>
      </c>
      <c r="E37" s="21">
        <v>24072</v>
      </c>
      <c r="F37" s="21">
        <v>79019</v>
      </c>
      <c r="G37" s="21"/>
      <c r="H37" s="21">
        <v>16864</v>
      </c>
      <c r="I37" s="21">
        <v>69300</v>
      </c>
      <c r="J37" s="21">
        <v>5421</v>
      </c>
      <c r="K37" s="21">
        <v>11147</v>
      </c>
      <c r="L37" s="21">
        <v>4532</v>
      </c>
      <c r="M37" s="21">
        <v>0</v>
      </c>
      <c r="N37" s="21">
        <v>1727</v>
      </c>
      <c r="O37" s="21">
        <v>123</v>
      </c>
      <c r="P37" s="21">
        <v>0</v>
      </c>
      <c r="Q37" s="21">
        <v>0</v>
      </c>
      <c r="R37" s="21">
        <v>0</v>
      </c>
      <c r="S37" s="21">
        <v>0</v>
      </c>
      <c r="T37" s="22">
        <v>640411406.05999994</v>
      </c>
      <c r="U37" s="22">
        <v>391662157.77999997</v>
      </c>
      <c r="V37" s="22">
        <v>78566070.900000006</v>
      </c>
      <c r="W37" s="22">
        <v>74906116.049999997</v>
      </c>
      <c r="X37" s="22"/>
      <c r="Y37" s="22">
        <v>26073262.539999999</v>
      </c>
      <c r="Z37" s="22">
        <v>176648899.55000004</v>
      </c>
      <c r="AA37" s="22">
        <v>9282701.1699999999</v>
      </c>
      <c r="AB37" s="22">
        <v>26185107.57</v>
      </c>
      <c r="AC37" s="22">
        <v>205382596.3899999</v>
      </c>
      <c r="AD37" s="22">
        <v>0</v>
      </c>
      <c r="AE37" s="22">
        <v>43366651.890000001</v>
      </c>
      <c r="AF37" s="22">
        <v>2086001.11</v>
      </c>
      <c r="AG37" s="22">
        <v>0</v>
      </c>
      <c r="AH37" s="22">
        <v>0</v>
      </c>
      <c r="AI37" s="22">
        <v>0</v>
      </c>
      <c r="AJ37" s="22">
        <v>0</v>
      </c>
      <c r="AL37" s="10">
        <f t="shared" si="18"/>
        <v>-5.2154064178466797E-8</v>
      </c>
      <c r="AM37" s="10">
        <f t="shared" si="19"/>
        <v>7.4505805969238281E-8</v>
      </c>
      <c r="AN37" s="18"/>
      <c r="AO37" s="10"/>
      <c r="AP37" s="18"/>
      <c r="AQ37" s="18"/>
    </row>
    <row r="38" spans="1:43" ht="15.95" customHeight="1">
      <c r="A38" s="36"/>
      <c r="B38" s="20"/>
      <c r="C38" s="41" t="s">
        <v>73</v>
      </c>
      <c r="D38" s="21">
        <v>15476</v>
      </c>
      <c r="E38" s="21"/>
      <c r="F38" s="21">
        <v>8488</v>
      </c>
      <c r="G38" s="21">
        <v>0</v>
      </c>
      <c r="H38" s="21">
        <v>0</v>
      </c>
      <c r="I38" s="21">
        <v>2075</v>
      </c>
      <c r="J38" s="21"/>
      <c r="K38" s="21"/>
      <c r="L38" s="21">
        <v>348</v>
      </c>
      <c r="M38" s="21"/>
      <c r="N38" s="21">
        <v>0</v>
      </c>
      <c r="O38" s="21"/>
      <c r="P38" s="21"/>
      <c r="Q38" s="21"/>
      <c r="R38" s="21"/>
      <c r="S38" s="21"/>
      <c r="T38" s="22">
        <v>65567606.090000004</v>
      </c>
      <c r="U38" s="22">
        <v>12518178.940000001</v>
      </c>
      <c r="V38" s="22"/>
      <c r="W38" s="22">
        <v>6865599.3000000007</v>
      </c>
      <c r="X38" s="22">
        <v>0</v>
      </c>
      <c r="Y38" s="22">
        <v>0</v>
      </c>
      <c r="Z38" s="22">
        <v>5652579.6400000006</v>
      </c>
      <c r="AA38" s="22"/>
      <c r="AB38" s="22"/>
      <c r="AC38" s="22">
        <v>53049427.149999999</v>
      </c>
      <c r="AD38" s="22"/>
      <c r="AE38" s="22">
        <v>0</v>
      </c>
      <c r="AF38" s="22"/>
      <c r="AG38" s="22"/>
      <c r="AH38" s="22"/>
      <c r="AI38" s="22"/>
      <c r="AJ38" s="22"/>
      <c r="AL38" s="10">
        <f t="shared" si="18"/>
        <v>0</v>
      </c>
      <c r="AM38" s="10">
        <f t="shared" si="19"/>
        <v>7.4505805969238281E-9</v>
      </c>
      <c r="AN38" s="18"/>
      <c r="AO38" s="10"/>
      <c r="AP38" s="18"/>
      <c r="AQ38" s="18"/>
    </row>
    <row r="39" spans="1:43" ht="15.95" customHeight="1">
      <c r="A39" s="36" t="s">
        <v>89</v>
      </c>
      <c r="B39" s="23">
        <v>10</v>
      </c>
      <c r="C39" s="28" t="s">
        <v>24</v>
      </c>
      <c r="D39" s="21">
        <f t="shared" ref="D39:AJ39" si="28">D40+D41</f>
        <v>61014</v>
      </c>
      <c r="E39" s="21">
        <f t="shared" si="28"/>
        <v>3915</v>
      </c>
      <c r="F39" s="21">
        <f t="shared" si="28"/>
        <v>14792</v>
      </c>
      <c r="G39" s="21">
        <f t="shared" si="28"/>
        <v>214</v>
      </c>
      <c r="H39" s="21">
        <f t="shared" si="28"/>
        <v>1701</v>
      </c>
      <c r="I39" s="21">
        <f t="shared" si="28"/>
        <v>11884</v>
      </c>
      <c r="J39" s="21">
        <f t="shared" si="28"/>
        <v>740</v>
      </c>
      <c r="K39" s="21">
        <f t="shared" si="28"/>
        <v>1885</v>
      </c>
      <c r="L39" s="21">
        <f t="shared" si="28"/>
        <v>651</v>
      </c>
      <c r="M39" s="21">
        <f t="shared" si="28"/>
        <v>0</v>
      </c>
      <c r="N39" s="21">
        <f t="shared" si="28"/>
        <v>419</v>
      </c>
      <c r="O39" s="21">
        <f t="shared" si="28"/>
        <v>0</v>
      </c>
      <c r="P39" s="21">
        <f t="shared" si="28"/>
        <v>0</v>
      </c>
      <c r="Q39" s="21">
        <f t="shared" si="28"/>
        <v>0</v>
      </c>
      <c r="R39" s="21">
        <f t="shared" si="28"/>
        <v>0</v>
      </c>
      <c r="S39" s="21">
        <f t="shared" si="28"/>
        <v>0</v>
      </c>
      <c r="T39" s="22">
        <f t="shared" si="28"/>
        <v>125854593.18000001</v>
      </c>
      <c r="U39" s="22">
        <f t="shared" si="28"/>
        <v>61789984.159999996</v>
      </c>
      <c r="V39" s="22">
        <f t="shared" si="28"/>
        <v>12914584.409999996</v>
      </c>
      <c r="W39" s="22">
        <f t="shared" si="28"/>
        <v>13834773.929999994</v>
      </c>
      <c r="X39" s="22">
        <f t="shared" si="28"/>
        <v>570617.90000000014</v>
      </c>
      <c r="Y39" s="22">
        <f t="shared" si="28"/>
        <v>2630099.790000001</v>
      </c>
      <c r="Z39" s="22">
        <f t="shared" si="28"/>
        <v>26306846.610000003</v>
      </c>
      <c r="AA39" s="22">
        <f t="shared" si="28"/>
        <v>1110016.7400000002</v>
      </c>
      <c r="AB39" s="22">
        <f t="shared" si="28"/>
        <v>4423044.7800000012</v>
      </c>
      <c r="AC39" s="22">
        <f t="shared" si="28"/>
        <v>53357595.240000017</v>
      </c>
      <c r="AD39" s="22">
        <f t="shared" si="28"/>
        <v>0</v>
      </c>
      <c r="AE39" s="22">
        <f t="shared" si="28"/>
        <v>10707013.780000001</v>
      </c>
      <c r="AF39" s="22">
        <f t="shared" si="28"/>
        <v>0</v>
      </c>
      <c r="AG39" s="22">
        <f t="shared" si="28"/>
        <v>0</v>
      </c>
      <c r="AH39" s="22">
        <f t="shared" si="28"/>
        <v>0</v>
      </c>
      <c r="AI39" s="22">
        <f t="shared" si="28"/>
        <v>0</v>
      </c>
      <c r="AJ39" s="22">
        <f t="shared" si="28"/>
        <v>0</v>
      </c>
      <c r="AL39" s="10">
        <f t="shared" si="18"/>
        <v>0</v>
      </c>
      <c r="AM39" s="10">
        <f t="shared" si="19"/>
        <v>-7.4505805969238281E-9</v>
      </c>
      <c r="AN39" s="18"/>
      <c r="AO39" s="10"/>
      <c r="AP39" s="18"/>
      <c r="AQ39" s="18"/>
    </row>
    <row r="40" spans="1:43" ht="15.95" customHeight="1">
      <c r="A40" s="36"/>
      <c r="B40" s="20"/>
      <c r="C40" s="41" t="s">
        <v>71</v>
      </c>
      <c r="D40" s="21">
        <v>59056</v>
      </c>
      <c r="E40" s="21">
        <v>3915</v>
      </c>
      <c r="F40" s="21">
        <v>13118</v>
      </c>
      <c r="G40" s="21"/>
      <c r="H40" s="21">
        <v>1701</v>
      </c>
      <c r="I40" s="21">
        <v>11863</v>
      </c>
      <c r="J40" s="21">
        <v>740</v>
      </c>
      <c r="K40" s="21">
        <v>1885</v>
      </c>
      <c r="L40" s="21">
        <v>542</v>
      </c>
      <c r="M40" s="21">
        <v>0</v>
      </c>
      <c r="N40" s="21">
        <v>419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2">
        <v>99081463.900000006</v>
      </c>
      <c r="U40" s="22">
        <v>59809057.439999998</v>
      </c>
      <c r="V40" s="22">
        <v>12914584.409999996</v>
      </c>
      <c r="W40" s="22">
        <v>12481119.559999993</v>
      </c>
      <c r="X40" s="22"/>
      <c r="Y40" s="22">
        <v>2630099.790000001</v>
      </c>
      <c r="Z40" s="22">
        <v>26250192.160000004</v>
      </c>
      <c r="AA40" s="22">
        <v>1110016.7400000002</v>
      </c>
      <c r="AB40" s="22">
        <v>4423044.7800000012</v>
      </c>
      <c r="AC40" s="22">
        <v>28565392.680000015</v>
      </c>
      <c r="AD40" s="22">
        <v>0</v>
      </c>
      <c r="AE40" s="22">
        <v>10707013.780000001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L40" s="10">
        <f t="shared" si="18"/>
        <v>0</v>
      </c>
      <c r="AM40" s="10">
        <f t="shared" si="19"/>
        <v>-7.4505805969238281E-9</v>
      </c>
      <c r="AN40" s="18"/>
      <c r="AO40" s="10"/>
      <c r="AP40" s="18"/>
      <c r="AQ40" s="18"/>
    </row>
    <row r="41" spans="1:43" ht="15.95" customHeight="1">
      <c r="A41" s="36"/>
      <c r="B41" s="20"/>
      <c r="C41" s="41" t="s">
        <v>73</v>
      </c>
      <c r="D41" s="21">
        <v>1958</v>
      </c>
      <c r="E41" s="21"/>
      <c r="F41" s="21">
        <v>1674</v>
      </c>
      <c r="G41" s="21">
        <v>214</v>
      </c>
      <c r="H41" s="21">
        <v>0</v>
      </c>
      <c r="I41" s="21">
        <v>21</v>
      </c>
      <c r="J41" s="21"/>
      <c r="K41" s="21"/>
      <c r="L41" s="21">
        <v>109</v>
      </c>
      <c r="M41" s="21"/>
      <c r="N41" s="21">
        <v>0</v>
      </c>
      <c r="O41" s="21"/>
      <c r="P41" s="21"/>
      <c r="Q41" s="21"/>
      <c r="R41" s="21"/>
      <c r="S41" s="21"/>
      <c r="T41" s="22">
        <v>26773129.280000005</v>
      </c>
      <c r="U41" s="22">
        <v>1980926.7200000011</v>
      </c>
      <c r="V41" s="22"/>
      <c r="W41" s="22">
        <v>1353654.370000001</v>
      </c>
      <c r="X41" s="22">
        <v>570617.90000000014</v>
      </c>
      <c r="Y41" s="22">
        <v>0</v>
      </c>
      <c r="Z41" s="22">
        <v>56654.449999999953</v>
      </c>
      <c r="AA41" s="22"/>
      <c r="AB41" s="22"/>
      <c r="AC41" s="22">
        <v>24792202.560000002</v>
      </c>
      <c r="AD41" s="22"/>
      <c r="AE41" s="22">
        <v>0</v>
      </c>
      <c r="AF41" s="22"/>
      <c r="AG41" s="22"/>
      <c r="AH41" s="22"/>
      <c r="AI41" s="22"/>
      <c r="AJ41" s="22"/>
      <c r="AL41" s="10">
        <f t="shared" si="18"/>
        <v>0</v>
      </c>
      <c r="AM41" s="10">
        <f t="shared" si="19"/>
        <v>0</v>
      </c>
      <c r="AN41" s="18"/>
      <c r="AO41" s="10"/>
      <c r="AP41" s="18"/>
      <c r="AQ41" s="18"/>
    </row>
    <row r="42" spans="1:43" ht="15.95" customHeight="1">
      <c r="A42" s="36" t="s">
        <v>90</v>
      </c>
      <c r="B42" s="23">
        <v>11</v>
      </c>
      <c r="C42" s="28" t="s">
        <v>25</v>
      </c>
      <c r="D42" s="21">
        <f t="shared" ref="D42:AJ42" si="29">D43+D44</f>
        <v>79794</v>
      </c>
      <c r="E42" s="21">
        <f t="shared" si="29"/>
        <v>5029</v>
      </c>
      <c r="F42" s="21">
        <f t="shared" si="29"/>
        <v>18072</v>
      </c>
      <c r="G42" s="21">
        <f t="shared" si="29"/>
        <v>0</v>
      </c>
      <c r="H42" s="21">
        <f t="shared" si="29"/>
        <v>2286</v>
      </c>
      <c r="I42" s="21">
        <f t="shared" si="29"/>
        <v>15766</v>
      </c>
      <c r="J42" s="21">
        <f t="shared" si="29"/>
        <v>261</v>
      </c>
      <c r="K42" s="21">
        <f t="shared" si="29"/>
        <v>2913</v>
      </c>
      <c r="L42" s="21">
        <f t="shared" si="29"/>
        <v>731</v>
      </c>
      <c r="M42" s="21">
        <f t="shared" si="29"/>
        <v>0</v>
      </c>
      <c r="N42" s="21">
        <f t="shared" si="29"/>
        <v>704</v>
      </c>
      <c r="O42" s="21">
        <f t="shared" si="29"/>
        <v>0</v>
      </c>
      <c r="P42" s="21">
        <f t="shared" si="29"/>
        <v>0</v>
      </c>
      <c r="Q42" s="21">
        <f t="shared" si="29"/>
        <v>0</v>
      </c>
      <c r="R42" s="21">
        <f t="shared" si="29"/>
        <v>0</v>
      </c>
      <c r="S42" s="21">
        <f t="shared" si="29"/>
        <v>0</v>
      </c>
      <c r="T42" s="22">
        <f t="shared" si="29"/>
        <v>118622947.45</v>
      </c>
      <c r="U42" s="22">
        <f t="shared" si="29"/>
        <v>77322183.210000008</v>
      </c>
      <c r="V42" s="22">
        <f t="shared" si="29"/>
        <v>15854402.140000001</v>
      </c>
      <c r="W42" s="22">
        <f t="shared" si="29"/>
        <v>17011106.649999999</v>
      </c>
      <c r="X42" s="22">
        <f t="shared" si="29"/>
        <v>0</v>
      </c>
      <c r="Y42" s="22">
        <f t="shared" si="29"/>
        <v>3534792.2199999997</v>
      </c>
      <c r="Z42" s="22">
        <f t="shared" si="29"/>
        <v>33764837.910000011</v>
      </c>
      <c r="AA42" s="22">
        <f t="shared" si="29"/>
        <v>411620.48</v>
      </c>
      <c r="AB42" s="22">
        <f t="shared" si="29"/>
        <v>6745423.8100000005</v>
      </c>
      <c r="AC42" s="22">
        <f t="shared" si="29"/>
        <v>24448234.199999996</v>
      </c>
      <c r="AD42" s="22">
        <f t="shared" si="29"/>
        <v>0</v>
      </c>
      <c r="AE42" s="22">
        <f t="shared" si="29"/>
        <v>16852530.039999999</v>
      </c>
      <c r="AF42" s="22">
        <f t="shared" si="29"/>
        <v>0</v>
      </c>
      <c r="AG42" s="22">
        <f t="shared" si="29"/>
        <v>0</v>
      </c>
      <c r="AH42" s="22">
        <f t="shared" si="29"/>
        <v>0</v>
      </c>
      <c r="AI42" s="22">
        <f t="shared" si="29"/>
        <v>0</v>
      </c>
      <c r="AJ42" s="22">
        <f t="shared" si="29"/>
        <v>0</v>
      </c>
      <c r="AL42" s="10">
        <f t="shared" si="18"/>
        <v>0</v>
      </c>
      <c r="AM42" s="10">
        <f t="shared" si="19"/>
        <v>0</v>
      </c>
      <c r="AN42" s="18"/>
      <c r="AO42" s="10"/>
      <c r="AP42" s="18"/>
      <c r="AQ42" s="18"/>
    </row>
    <row r="43" spans="1:43" ht="15.95" customHeight="1">
      <c r="A43" s="36"/>
      <c r="B43" s="20"/>
      <c r="C43" s="41" t="s">
        <v>71</v>
      </c>
      <c r="D43" s="21">
        <v>78049</v>
      </c>
      <c r="E43" s="21">
        <v>5029</v>
      </c>
      <c r="F43" s="21">
        <v>17180</v>
      </c>
      <c r="G43" s="21"/>
      <c r="H43" s="21">
        <v>2286</v>
      </c>
      <c r="I43" s="21">
        <v>15437</v>
      </c>
      <c r="J43" s="21">
        <v>261</v>
      </c>
      <c r="K43" s="21">
        <v>2913</v>
      </c>
      <c r="L43" s="21">
        <v>716</v>
      </c>
      <c r="M43" s="21">
        <v>0</v>
      </c>
      <c r="N43" s="21">
        <v>704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2">
        <v>115047531.22</v>
      </c>
      <c r="U43" s="22">
        <v>75910159.99000001</v>
      </c>
      <c r="V43" s="22">
        <v>15854402.140000001</v>
      </c>
      <c r="W43" s="22">
        <v>16289320.389999999</v>
      </c>
      <c r="X43" s="22"/>
      <c r="Y43" s="22">
        <v>3534792.2199999997</v>
      </c>
      <c r="Z43" s="22">
        <v>33074600.950000014</v>
      </c>
      <c r="AA43" s="22">
        <v>411620.48</v>
      </c>
      <c r="AB43" s="22">
        <v>6745423.8100000005</v>
      </c>
      <c r="AC43" s="22">
        <v>22284841.189999998</v>
      </c>
      <c r="AD43" s="22">
        <v>0</v>
      </c>
      <c r="AE43" s="22">
        <v>16852530.039999999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L43" s="10">
        <f t="shared" si="18"/>
        <v>0</v>
      </c>
      <c r="AM43" s="10">
        <f t="shared" si="19"/>
        <v>-7.4505805969238281E-9</v>
      </c>
      <c r="AN43" s="18"/>
      <c r="AO43" s="10"/>
      <c r="AP43" s="18"/>
      <c r="AQ43" s="18"/>
    </row>
    <row r="44" spans="1:43" ht="15.95" customHeight="1">
      <c r="A44" s="36"/>
      <c r="B44" s="20"/>
      <c r="C44" s="41" t="s">
        <v>73</v>
      </c>
      <c r="D44" s="21">
        <v>1745</v>
      </c>
      <c r="E44" s="21"/>
      <c r="F44" s="21">
        <v>892</v>
      </c>
      <c r="G44" s="21">
        <v>0</v>
      </c>
      <c r="H44" s="21">
        <v>0</v>
      </c>
      <c r="I44" s="21">
        <v>329</v>
      </c>
      <c r="J44" s="21"/>
      <c r="K44" s="21"/>
      <c r="L44" s="21">
        <v>15</v>
      </c>
      <c r="M44" s="21"/>
      <c r="N44" s="21">
        <v>0</v>
      </c>
      <c r="O44" s="21"/>
      <c r="P44" s="21"/>
      <c r="Q44" s="21"/>
      <c r="R44" s="21"/>
      <c r="S44" s="21"/>
      <c r="T44" s="22">
        <v>3575416.2299999995</v>
      </c>
      <c r="U44" s="22">
        <v>1412023.2199999997</v>
      </c>
      <c r="V44" s="22"/>
      <c r="W44" s="22">
        <v>721786.25999999989</v>
      </c>
      <c r="X44" s="22">
        <v>0</v>
      </c>
      <c r="Y44" s="22">
        <v>0</v>
      </c>
      <c r="Z44" s="22">
        <v>690236.96</v>
      </c>
      <c r="AA44" s="22"/>
      <c r="AB44" s="22"/>
      <c r="AC44" s="22">
        <v>2163393.0099999998</v>
      </c>
      <c r="AD44" s="22"/>
      <c r="AE44" s="22">
        <v>0</v>
      </c>
      <c r="AF44" s="22"/>
      <c r="AG44" s="22"/>
      <c r="AH44" s="22"/>
      <c r="AI44" s="22"/>
      <c r="AJ44" s="22"/>
      <c r="AL44" s="10">
        <f t="shared" ref="AL44:AL75" si="30">U44-V44-W44-X44-Y44-Z44-AA44-AB44</f>
        <v>-1.1641532182693481E-10</v>
      </c>
      <c r="AM44" s="10">
        <f t="shared" si="19"/>
        <v>0</v>
      </c>
      <c r="AN44" s="18"/>
      <c r="AO44" s="10"/>
      <c r="AP44" s="18"/>
      <c r="AQ44" s="18"/>
    </row>
    <row r="45" spans="1:43" ht="15.95" customHeight="1">
      <c r="A45" s="36" t="s">
        <v>91</v>
      </c>
      <c r="B45" s="23">
        <v>12</v>
      </c>
      <c r="C45" s="27" t="s">
        <v>26</v>
      </c>
      <c r="D45" s="21">
        <f t="shared" ref="D45:AJ45" si="31">D46+D47</f>
        <v>369341</v>
      </c>
      <c r="E45" s="21">
        <f t="shared" si="31"/>
        <v>25801</v>
      </c>
      <c r="F45" s="21">
        <f t="shared" si="31"/>
        <v>87640</v>
      </c>
      <c r="G45" s="21">
        <f t="shared" si="31"/>
        <v>321</v>
      </c>
      <c r="H45" s="21">
        <f t="shared" si="31"/>
        <v>17933</v>
      </c>
      <c r="I45" s="21">
        <f t="shared" si="31"/>
        <v>74519</v>
      </c>
      <c r="J45" s="21">
        <f t="shared" si="31"/>
        <v>18513</v>
      </c>
      <c r="K45" s="21">
        <f t="shared" si="31"/>
        <v>8272</v>
      </c>
      <c r="L45" s="21">
        <f t="shared" si="31"/>
        <v>5504</v>
      </c>
      <c r="M45" s="21">
        <f t="shared" si="31"/>
        <v>0</v>
      </c>
      <c r="N45" s="21">
        <f t="shared" si="31"/>
        <v>967</v>
      </c>
      <c r="O45" s="21">
        <f t="shared" si="31"/>
        <v>173</v>
      </c>
      <c r="P45" s="21">
        <f t="shared" si="31"/>
        <v>0</v>
      </c>
      <c r="Q45" s="21">
        <f t="shared" si="31"/>
        <v>0</v>
      </c>
      <c r="R45" s="21">
        <f t="shared" si="31"/>
        <v>0</v>
      </c>
      <c r="S45" s="21">
        <f t="shared" si="31"/>
        <v>0</v>
      </c>
      <c r="T45" s="22">
        <f t="shared" si="31"/>
        <v>686743592.41000021</v>
      </c>
      <c r="U45" s="22">
        <f t="shared" si="31"/>
        <v>387464948.42000002</v>
      </c>
      <c r="V45" s="22">
        <f t="shared" si="31"/>
        <v>82555000.210000008</v>
      </c>
      <c r="W45" s="22">
        <f t="shared" si="31"/>
        <v>78357844.290000007</v>
      </c>
      <c r="X45" s="22">
        <f t="shared" si="31"/>
        <v>279243.21999999997</v>
      </c>
      <c r="Y45" s="22">
        <f t="shared" si="31"/>
        <v>27725843.98</v>
      </c>
      <c r="Z45" s="22">
        <f t="shared" si="31"/>
        <v>160638833.34</v>
      </c>
      <c r="AA45" s="22">
        <f t="shared" si="31"/>
        <v>18124253.859999999</v>
      </c>
      <c r="AB45" s="22">
        <f t="shared" si="31"/>
        <v>19783929.52</v>
      </c>
      <c r="AC45" s="22">
        <f t="shared" si="31"/>
        <v>276672061.93000013</v>
      </c>
      <c r="AD45" s="22">
        <f t="shared" si="31"/>
        <v>0</v>
      </c>
      <c r="AE45" s="22">
        <f t="shared" si="31"/>
        <v>22606582.060000002</v>
      </c>
      <c r="AF45" s="22">
        <f t="shared" si="31"/>
        <v>3125634.51</v>
      </c>
      <c r="AG45" s="22">
        <f t="shared" si="31"/>
        <v>0</v>
      </c>
      <c r="AH45" s="22">
        <f t="shared" si="31"/>
        <v>0</v>
      </c>
      <c r="AI45" s="22">
        <f t="shared" si="31"/>
        <v>0</v>
      </c>
      <c r="AJ45" s="22">
        <f t="shared" si="31"/>
        <v>0</v>
      </c>
      <c r="AL45" s="10">
        <f t="shared" si="30"/>
        <v>0</v>
      </c>
      <c r="AM45" s="10">
        <f t="shared" si="19"/>
        <v>5.9604644775390625E-8</v>
      </c>
      <c r="AN45" s="18"/>
      <c r="AO45" s="10"/>
      <c r="AP45" s="18"/>
      <c r="AQ45" s="18"/>
    </row>
    <row r="46" spans="1:43" ht="15.95" customHeight="1">
      <c r="A46" s="36"/>
      <c r="B46" s="20"/>
      <c r="C46" s="41" t="s">
        <v>71</v>
      </c>
      <c r="D46" s="21">
        <v>353905</v>
      </c>
      <c r="E46" s="21">
        <v>25801</v>
      </c>
      <c r="F46" s="21">
        <v>76171</v>
      </c>
      <c r="G46" s="21"/>
      <c r="H46" s="21">
        <v>17933</v>
      </c>
      <c r="I46" s="21">
        <v>73477</v>
      </c>
      <c r="J46" s="21">
        <v>18513</v>
      </c>
      <c r="K46" s="21">
        <v>8272</v>
      </c>
      <c r="L46" s="21">
        <v>5225</v>
      </c>
      <c r="M46" s="21">
        <v>0</v>
      </c>
      <c r="N46" s="21">
        <v>967</v>
      </c>
      <c r="O46" s="21">
        <v>173</v>
      </c>
      <c r="P46" s="21">
        <v>0</v>
      </c>
      <c r="Q46" s="21">
        <v>0</v>
      </c>
      <c r="R46" s="21">
        <v>0</v>
      </c>
      <c r="S46" s="21">
        <v>0</v>
      </c>
      <c r="T46" s="22">
        <v>658311117.58000016</v>
      </c>
      <c r="U46" s="22">
        <v>374960085.06999999</v>
      </c>
      <c r="V46" s="22">
        <v>82555000.210000008</v>
      </c>
      <c r="W46" s="22">
        <v>69081302.670000002</v>
      </c>
      <c r="X46" s="22"/>
      <c r="Y46" s="22">
        <v>27725843.98</v>
      </c>
      <c r="Z46" s="22">
        <v>157689754.83000001</v>
      </c>
      <c r="AA46" s="22">
        <v>18124253.859999999</v>
      </c>
      <c r="AB46" s="22">
        <v>19783929.52</v>
      </c>
      <c r="AC46" s="22">
        <v>260744450.45000014</v>
      </c>
      <c r="AD46" s="22">
        <v>0</v>
      </c>
      <c r="AE46" s="22">
        <v>22606582.060000002</v>
      </c>
      <c r="AF46" s="22">
        <v>3125634.51</v>
      </c>
      <c r="AG46" s="22">
        <v>0</v>
      </c>
      <c r="AH46" s="22">
        <v>0</v>
      </c>
      <c r="AI46" s="22">
        <v>0</v>
      </c>
      <c r="AJ46" s="22">
        <v>0</v>
      </c>
      <c r="AL46" s="10">
        <f t="shared" si="30"/>
        <v>0</v>
      </c>
      <c r="AM46" s="10">
        <f t="shared" si="19"/>
        <v>2.9802322387695313E-8</v>
      </c>
      <c r="AN46" s="18"/>
      <c r="AO46" s="10"/>
      <c r="AP46" s="18"/>
      <c r="AQ46" s="18"/>
    </row>
    <row r="47" spans="1:43" ht="15.95" customHeight="1">
      <c r="A47" s="36"/>
      <c r="B47" s="20"/>
      <c r="C47" s="41" t="s">
        <v>73</v>
      </c>
      <c r="D47" s="21">
        <v>15436</v>
      </c>
      <c r="E47" s="21"/>
      <c r="F47" s="21">
        <v>11469</v>
      </c>
      <c r="G47" s="21">
        <v>321</v>
      </c>
      <c r="H47" s="21">
        <v>0</v>
      </c>
      <c r="I47" s="21">
        <v>1042</v>
      </c>
      <c r="J47" s="21"/>
      <c r="K47" s="21"/>
      <c r="L47" s="21">
        <v>279</v>
      </c>
      <c r="M47" s="21"/>
      <c r="N47" s="21">
        <v>0</v>
      </c>
      <c r="O47" s="21"/>
      <c r="P47" s="21"/>
      <c r="Q47" s="21"/>
      <c r="R47" s="21"/>
      <c r="S47" s="21"/>
      <c r="T47" s="22">
        <v>28432474.830000002</v>
      </c>
      <c r="U47" s="22">
        <v>12504863.350000001</v>
      </c>
      <c r="V47" s="22"/>
      <c r="W47" s="22">
        <v>9276541.620000001</v>
      </c>
      <c r="X47" s="22">
        <v>279243.21999999997</v>
      </c>
      <c r="Y47" s="22">
        <v>0</v>
      </c>
      <c r="Z47" s="22">
        <v>2949078.51</v>
      </c>
      <c r="AA47" s="22"/>
      <c r="AB47" s="22"/>
      <c r="AC47" s="22">
        <v>15927611.48</v>
      </c>
      <c r="AD47" s="22"/>
      <c r="AE47" s="22">
        <v>0</v>
      </c>
      <c r="AF47" s="22"/>
      <c r="AG47" s="22"/>
      <c r="AH47" s="22"/>
      <c r="AI47" s="22"/>
      <c r="AJ47" s="22"/>
      <c r="AL47" s="10">
        <f t="shared" si="30"/>
        <v>9.3132257461547852E-10</v>
      </c>
      <c r="AM47" s="10">
        <f t="shared" si="19"/>
        <v>0</v>
      </c>
      <c r="AN47" s="18"/>
      <c r="AO47" s="10"/>
      <c r="AP47" s="18"/>
      <c r="AQ47" s="18"/>
    </row>
    <row r="48" spans="1:43" ht="15.95" customHeight="1">
      <c r="A48" s="36" t="s">
        <v>92</v>
      </c>
      <c r="B48" s="23">
        <v>13</v>
      </c>
      <c r="C48" s="28" t="s">
        <v>27</v>
      </c>
      <c r="D48" s="21">
        <f t="shared" ref="D48:AJ48" si="32">D49+D50</f>
        <v>142231</v>
      </c>
      <c r="E48" s="21">
        <f t="shared" si="32"/>
        <v>9513</v>
      </c>
      <c r="F48" s="21">
        <f t="shared" si="32"/>
        <v>34900</v>
      </c>
      <c r="G48" s="21">
        <f t="shared" si="32"/>
        <v>132</v>
      </c>
      <c r="H48" s="21">
        <f t="shared" si="32"/>
        <v>5884</v>
      </c>
      <c r="I48" s="21">
        <f t="shared" si="32"/>
        <v>27261</v>
      </c>
      <c r="J48" s="21">
        <f t="shared" si="32"/>
        <v>2255</v>
      </c>
      <c r="K48" s="21">
        <f t="shared" si="32"/>
        <v>4241</v>
      </c>
      <c r="L48" s="21">
        <f t="shared" si="32"/>
        <v>2518</v>
      </c>
      <c r="M48" s="21">
        <f t="shared" si="32"/>
        <v>0</v>
      </c>
      <c r="N48" s="21">
        <f t="shared" si="32"/>
        <v>954</v>
      </c>
      <c r="O48" s="21">
        <f t="shared" si="32"/>
        <v>0</v>
      </c>
      <c r="P48" s="21">
        <f t="shared" si="32"/>
        <v>0</v>
      </c>
      <c r="Q48" s="21">
        <f t="shared" si="32"/>
        <v>0</v>
      </c>
      <c r="R48" s="21">
        <f t="shared" si="32"/>
        <v>0</v>
      </c>
      <c r="S48" s="21">
        <f t="shared" si="32"/>
        <v>0</v>
      </c>
      <c r="T48" s="22">
        <f t="shared" si="32"/>
        <v>273903482.76999992</v>
      </c>
      <c r="U48" s="22">
        <f t="shared" si="32"/>
        <v>137490231.43999997</v>
      </c>
      <c r="V48" s="22">
        <f t="shared" si="32"/>
        <v>30633423.500000004</v>
      </c>
      <c r="W48" s="22">
        <f t="shared" si="32"/>
        <v>31027629.409999996</v>
      </c>
      <c r="X48" s="22">
        <f t="shared" si="32"/>
        <v>114584.69</v>
      </c>
      <c r="Y48" s="22">
        <f t="shared" si="32"/>
        <v>9097212.5599999987</v>
      </c>
      <c r="Z48" s="22">
        <f t="shared" si="32"/>
        <v>52973985.979999967</v>
      </c>
      <c r="AA48" s="22">
        <f t="shared" si="32"/>
        <v>3666366.54</v>
      </c>
      <c r="AB48" s="22">
        <f t="shared" si="32"/>
        <v>9977028.7599999998</v>
      </c>
      <c r="AC48" s="22">
        <f t="shared" si="32"/>
        <v>113240085.70999996</v>
      </c>
      <c r="AD48" s="22">
        <f t="shared" si="32"/>
        <v>0</v>
      </c>
      <c r="AE48" s="22">
        <f t="shared" si="32"/>
        <v>23173165.619999997</v>
      </c>
      <c r="AF48" s="22">
        <f t="shared" si="32"/>
        <v>0</v>
      </c>
      <c r="AG48" s="22">
        <f t="shared" si="32"/>
        <v>0</v>
      </c>
      <c r="AH48" s="22">
        <f t="shared" si="32"/>
        <v>0</v>
      </c>
      <c r="AI48" s="22">
        <f t="shared" si="32"/>
        <v>0</v>
      </c>
      <c r="AJ48" s="22">
        <f t="shared" si="32"/>
        <v>0</v>
      </c>
      <c r="AL48" s="10">
        <f t="shared" si="30"/>
        <v>0</v>
      </c>
      <c r="AM48" s="10">
        <f t="shared" si="19"/>
        <v>-7.4505805969238281E-9</v>
      </c>
      <c r="AN48" s="18"/>
      <c r="AO48" s="10"/>
      <c r="AP48" s="18"/>
      <c r="AQ48" s="18"/>
    </row>
    <row r="49" spans="1:43" ht="15.95" customHeight="1">
      <c r="A49" s="36"/>
      <c r="B49" s="20"/>
      <c r="C49" s="41" t="s">
        <v>71</v>
      </c>
      <c r="D49" s="21">
        <v>135266</v>
      </c>
      <c r="E49" s="21">
        <v>9513</v>
      </c>
      <c r="F49" s="21">
        <v>28567</v>
      </c>
      <c r="G49" s="21"/>
      <c r="H49" s="21">
        <v>5884</v>
      </c>
      <c r="I49" s="21">
        <v>27119</v>
      </c>
      <c r="J49" s="21">
        <v>2255</v>
      </c>
      <c r="K49" s="21">
        <v>4241</v>
      </c>
      <c r="L49" s="21">
        <v>2394</v>
      </c>
      <c r="M49" s="21">
        <v>0</v>
      </c>
      <c r="N49" s="21">
        <v>954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2">
        <v>257569470.16999993</v>
      </c>
      <c r="U49" s="22">
        <v>131848499.75999996</v>
      </c>
      <c r="V49" s="22">
        <v>30633423.500000004</v>
      </c>
      <c r="W49" s="22">
        <v>25905206.549999997</v>
      </c>
      <c r="X49" s="22"/>
      <c r="Y49" s="22">
        <v>9097212.5599999987</v>
      </c>
      <c r="Z49" s="22">
        <v>52569261.849999964</v>
      </c>
      <c r="AA49" s="22">
        <v>3666366.54</v>
      </c>
      <c r="AB49" s="22">
        <v>9977028.7599999998</v>
      </c>
      <c r="AC49" s="22">
        <v>102547804.78999996</v>
      </c>
      <c r="AD49" s="22">
        <v>0</v>
      </c>
      <c r="AE49" s="22">
        <v>23173165.619999997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L49" s="10">
        <f t="shared" si="30"/>
        <v>0</v>
      </c>
      <c r="AM49" s="10">
        <f t="shared" si="19"/>
        <v>7.4505805969238281E-9</v>
      </c>
      <c r="AN49" s="18"/>
      <c r="AO49" s="10"/>
      <c r="AP49" s="18"/>
      <c r="AQ49" s="18"/>
    </row>
    <row r="50" spans="1:43" ht="15.95" customHeight="1">
      <c r="A50" s="36"/>
      <c r="B50" s="20"/>
      <c r="C50" s="41" t="s">
        <v>73</v>
      </c>
      <c r="D50" s="21">
        <v>6965</v>
      </c>
      <c r="E50" s="21"/>
      <c r="F50" s="21">
        <v>6333</v>
      </c>
      <c r="G50" s="21">
        <v>132</v>
      </c>
      <c r="H50" s="21">
        <v>0</v>
      </c>
      <c r="I50" s="21">
        <v>142</v>
      </c>
      <c r="J50" s="21"/>
      <c r="K50" s="21"/>
      <c r="L50" s="21">
        <v>124</v>
      </c>
      <c r="M50" s="21"/>
      <c r="N50" s="21">
        <v>0</v>
      </c>
      <c r="O50" s="21"/>
      <c r="P50" s="21"/>
      <c r="Q50" s="21"/>
      <c r="R50" s="21"/>
      <c r="S50" s="21"/>
      <c r="T50" s="22">
        <v>16334012.600000001</v>
      </c>
      <c r="U50" s="22">
        <v>5641731.6800000006</v>
      </c>
      <c r="V50" s="22"/>
      <c r="W50" s="22">
        <v>5122422.8600000003</v>
      </c>
      <c r="X50" s="22">
        <v>114584.69</v>
      </c>
      <c r="Y50" s="22">
        <v>0</v>
      </c>
      <c r="Z50" s="22">
        <v>404724.13</v>
      </c>
      <c r="AA50" s="22"/>
      <c r="AB50" s="22"/>
      <c r="AC50" s="22">
        <v>10692280.92</v>
      </c>
      <c r="AD50" s="22"/>
      <c r="AE50" s="22">
        <v>0</v>
      </c>
      <c r="AF50" s="22"/>
      <c r="AG50" s="22"/>
      <c r="AH50" s="22"/>
      <c r="AI50" s="22"/>
      <c r="AJ50" s="22"/>
      <c r="AL50" s="10">
        <f t="shared" si="30"/>
        <v>2.9103830456733704E-10</v>
      </c>
      <c r="AM50" s="10">
        <f t="shared" si="19"/>
        <v>1.862645149230957E-9</v>
      </c>
      <c r="AN50" s="18"/>
      <c r="AO50" s="10"/>
      <c r="AP50" s="18"/>
      <c r="AQ50" s="18"/>
    </row>
    <row r="51" spans="1:43" ht="15.95" customHeight="1">
      <c r="A51" s="36" t="s">
        <v>93</v>
      </c>
      <c r="B51" s="23">
        <v>14</v>
      </c>
      <c r="C51" s="28" t="s">
        <v>28</v>
      </c>
      <c r="D51" s="21">
        <f t="shared" ref="D51:AJ51" si="33">D52+D53</f>
        <v>2527</v>
      </c>
      <c r="E51" s="21">
        <f t="shared" si="33"/>
        <v>175</v>
      </c>
      <c r="F51" s="21">
        <f t="shared" si="33"/>
        <v>606</v>
      </c>
      <c r="G51" s="21">
        <f t="shared" si="33"/>
        <v>0</v>
      </c>
      <c r="H51" s="21">
        <f t="shared" si="33"/>
        <v>30</v>
      </c>
      <c r="I51" s="21">
        <f t="shared" si="33"/>
        <v>512</v>
      </c>
      <c r="J51" s="21">
        <f t="shared" si="33"/>
        <v>40</v>
      </c>
      <c r="K51" s="21">
        <f t="shared" si="33"/>
        <v>52</v>
      </c>
      <c r="L51" s="21">
        <f t="shared" si="33"/>
        <v>42</v>
      </c>
      <c r="M51" s="21">
        <f t="shared" si="33"/>
        <v>0</v>
      </c>
      <c r="N51" s="21">
        <f t="shared" si="33"/>
        <v>7</v>
      </c>
      <c r="O51" s="21">
        <f t="shared" si="33"/>
        <v>0</v>
      </c>
      <c r="P51" s="21">
        <f t="shared" si="33"/>
        <v>0</v>
      </c>
      <c r="Q51" s="21">
        <f t="shared" si="33"/>
        <v>0</v>
      </c>
      <c r="R51" s="21">
        <f t="shared" si="33"/>
        <v>0</v>
      </c>
      <c r="S51" s="21">
        <f t="shared" si="33"/>
        <v>0</v>
      </c>
      <c r="T51" s="22">
        <f t="shared" si="33"/>
        <v>5673490.3400000082</v>
      </c>
      <c r="U51" s="22">
        <f t="shared" si="33"/>
        <v>2796215.17</v>
      </c>
      <c r="V51" s="22">
        <f t="shared" si="33"/>
        <v>567350.78000000119</v>
      </c>
      <c r="W51" s="22">
        <f t="shared" si="33"/>
        <v>567545.86999999406</v>
      </c>
      <c r="X51" s="22">
        <f t="shared" si="33"/>
        <v>0</v>
      </c>
      <c r="Y51" s="22">
        <f t="shared" si="33"/>
        <v>46000.679999999702</v>
      </c>
      <c r="Z51" s="22">
        <f t="shared" si="33"/>
        <v>1433770.5600000035</v>
      </c>
      <c r="AA51" s="22">
        <f t="shared" si="33"/>
        <v>58598.970000000671</v>
      </c>
      <c r="AB51" s="22">
        <f t="shared" si="33"/>
        <v>122948.31000000052</v>
      </c>
      <c r="AC51" s="22">
        <f t="shared" si="33"/>
        <v>2693039.4200000083</v>
      </c>
      <c r="AD51" s="22">
        <f t="shared" si="33"/>
        <v>0</v>
      </c>
      <c r="AE51" s="22">
        <f t="shared" si="33"/>
        <v>184235.75</v>
      </c>
      <c r="AF51" s="22">
        <f t="shared" si="33"/>
        <v>0</v>
      </c>
      <c r="AG51" s="22">
        <f t="shared" si="33"/>
        <v>0</v>
      </c>
      <c r="AH51" s="22">
        <f t="shared" si="33"/>
        <v>0</v>
      </c>
      <c r="AI51" s="22">
        <f t="shared" si="33"/>
        <v>0</v>
      </c>
      <c r="AJ51" s="22">
        <f t="shared" si="33"/>
        <v>0</v>
      </c>
      <c r="AL51" s="10">
        <f t="shared" si="30"/>
        <v>2.3283064365386963E-10</v>
      </c>
      <c r="AM51" s="10">
        <f t="shared" si="19"/>
        <v>0</v>
      </c>
      <c r="AN51" s="18"/>
      <c r="AO51" s="10"/>
      <c r="AP51" s="18"/>
      <c r="AQ51" s="18"/>
    </row>
    <row r="52" spans="1:43" ht="15.95" customHeight="1">
      <c r="A52" s="36"/>
      <c r="B52" s="20"/>
      <c r="C52" s="41" t="s">
        <v>71</v>
      </c>
      <c r="D52" s="21">
        <v>2487</v>
      </c>
      <c r="E52" s="21">
        <v>175</v>
      </c>
      <c r="F52" s="21">
        <v>575</v>
      </c>
      <c r="G52" s="21"/>
      <c r="H52" s="21">
        <v>30</v>
      </c>
      <c r="I52" s="21">
        <v>510</v>
      </c>
      <c r="J52" s="21">
        <v>40</v>
      </c>
      <c r="K52" s="21">
        <v>52</v>
      </c>
      <c r="L52" s="21">
        <v>33</v>
      </c>
      <c r="M52" s="21">
        <v>0</v>
      </c>
      <c r="N52" s="21">
        <v>7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2">
        <v>4289483.9300000062</v>
      </c>
      <c r="U52" s="22">
        <v>2763856.4299999997</v>
      </c>
      <c r="V52" s="22">
        <v>567350.78000000119</v>
      </c>
      <c r="W52" s="22">
        <v>542087.67999999411</v>
      </c>
      <c r="X52" s="22"/>
      <c r="Y52" s="22">
        <v>46000.679999999702</v>
      </c>
      <c r="Z52" s="22">
        <v>1426870.0100000035</v>
      </c>
      <c r="AA52" s="22">
        <v>58598.970000000671</v>
      </c>
      <c r="AB52" s="22">
        <v>122948.31000000052</v>
      </c>
      <c r="AC52" s="22">
        <v>1341391.7500000065</v>
      </c>
      <c r="AD52" s="22">
        <v>0</v>
      </c>
      <c r="AE52" s="22">
        <v>184235.75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L52" s="10">
        <f t="shared" si="30"/>
        <v>0</v>
      </c>
      <c r="AM52" s="10">
        <f t="shared" si="19"/>
        <v>0</v>
      </c>
      <c r="AN52" s="18"/>
      <c r="AO52" s="10"/>
      <c r="AP52" s="18"/>
      <c r="AQ52" s="18"/>
    </row>
    <row r="53" spans="1:43" ht="15.95" customHeight="1">
      <c r="A53" s="36"/>
      <c r="B53" s="20"/>
      <c r="C53" s="41" t="s">
        <v>73</v>
      </c>
      <c r="D53" s="21">
        <v>40</v>
      </c>
      <c r="E53" s="21"/>
      <c r="F53" s="21">
        <v>31</v>
      </c>
      <c r="G53" s="21">
        <v>0</v>
      </c>
      <c r="H53" s="21">
        <v>0</v>
      </c>
      <c r="I53" s="21">
        <v>2</v>
      </c>
      <c r="J53" s="21"/>
      <c r="K53" s="21"/>
      <c r="L53" s="21">
        <v>9</v>
      </c>
      <c r="M53" s="21"/>
      <c r="N53" s="21">
        <v>0</v>
      </c>
      <c r="O53" s="21"/>
      <c r="P53" s="21"/>
      <c r="Q53" s="21"/>
      <c r="R53" s="21"/>
      <c r="S53" s="21"/>
      <c r="T53" s="22">
        <v>1384006.4100000018</v>
      </c>
      <c r="U53" s="22">
        <v>32358.739999999991</v>
      </c>
      <c r="V53" s="22"/>
      <c r="W53" s="22">
        <v>25458.189999999944</v>
      </c>
      <c r="X53" s="22">
        <v>0</v>
      </c>
      <c r="Y53" s="22">
        <v>0</v>
      </c>
      <c r="Z53" s="22">
        <v>6900.5500000000466</v>
      </c>
      <c r="AA53" s="22"/>
      <c r="AB53" s="22"/>
      <c r="AC53" s="22">
        <v>1351647.6700000018</v>
      </c>
      <c r="AD53" s="22"/>
      <c r="AE53" s="22">
        <v>0</v>
      </c>
      <c r="AF53" s="22"/>
      <c r="AG53" s="22"/>
      <c r="AH53" s="22"/>
      <c r="AI53" s="22"/>
      <c r="AJ53" s="22"/>
      <c r="AL53" s="10">
        <f t="shared" si="30"/>
        <v>0</v>
      </c>
      <c r="AM53" s="10">
        <f t="shared" si="19"/>
        <v>0</v>
      </c>
      <c r="AN53" s="18"/>
      <c r="AO53" s="10"/>
      <c r="AP53" s="18"/>
      <c r="AQ53" s="18"/>
    </row>
    <row r="54" spans="1:43" ht="15.95" customHeight="1">
      <c r="A54" s="36" t="s">
        <v>87</v>
      </c>
      <c r="B54" s="23">
        <v>15</v>
      </c>
      <c r="C54" s="28" t="s">
        <v>94</v>
      </c>
      <c r="D54" s="21">
        <f t="shared" ref="D54:AJ54" si="34">D55+D56</f>
        <v>189493</v>
      </c>
      <c r="E54" s="21">
        <f t="shared" si="34"/>
        <v>12692</v>
      </c>
      <c r="F54" s="21">
        <f t="shared" si="34"/>
        <v>49909</v>
      </c>
      <c r="G54" s="21">
        <f t="shared" si="34"/>
        <v>0</v>
      </c>
      <c r="H54" s="21">
        <f t="shared" si="34"/>
        <v>8479</v>
      </c>
      <c r="I54" s="21">
        <f t="shared" si="34"/>
        <v>35015</v>
      </c>
      <c r="J54" s="21">
        <f t="shared" si="34"/>
        <v>1907</v>
      </c>
      <c r="K54" s="21">
        <f t="shared" si="34"/>
        <v>3462</v>
      </c>
      <c r="L54" s="21">
        <f t="shared" si="34"/>
        <v>2222</v>
      </c>
      <c r="M54" s="21">
        <f t="shared" si="34"/>
        <v>0</v>
      </c>
      <c r="N54" s="21">
        <f t="shared" si="34"/>
        <v>1044</v>
      </c>
      <c r="O54" s="21">
        <f t="shared" si="34"/>
        <v>0</v>
      </c>
      <c r="P54" s="21">
        <f t="shared" si="34"/>
        <v>0</v>
      </c>
      <c r="Q54" s="21">
        <f t="shared" si="34"/>
        <v>0</v>
      </c>
      <c r="R54" s="21">
        <f t="shared" si="34"/>
        <v>0</v>
      </c>
      <c r="S54" s="21">
        <f t="shared" si="34"/>
        <v>0</v>
      </c>
      <c r="T54" s="22">
        <f t="shared" si="34"/>
        <v>320726087.30000001</v>
      </c>
      <c r="U54" s="22">
        <f t="shared" si="34"/>
        <v>179631977.80000001</v>
      </c>
      <c r="V54" s="22">
        <f t="shared" si="34"/>
        <v>42282019.730000012</v>
      </c>
      <c r="W54" s="22">
        <f t="shared" si="34"/>
        <v>44143109.219999999</v>
      </c>
      <c r="X54" s="22">
        <f t="shared" si="34"/>
        <v>0</v>
      </c>
      <c r="Y54" s="22">
        <f t="shared" si="34"/>
        <v>13109007.719999999</v>
      </c>
      <c r="Z54" s="22">
        <f t="shared" si="34"/>
        <v>69602147.149999991</v>
      </c>
      <c r="AA54" s="22">
        <f t="shared" si="34"/>
        <v>2265604.1700000004</v>
      </c>
      <c r="AB54" s="22">
        <f t="shared" si="34"/>
        <v>8230089.8100000005</v>
      </c>
      <c r="AC54" s="22">
        <f t="shared" si="34"/>
        <v>112248061.5</v>
      </c>
      <c r="AD54" s="22">
        <f t="shared" si="34"/>
        <v>0</v>
      </c>
      <c r="AE54" s="22">
        <f t="shared" si="34"/>
        <v>28846048</v>
      </c>
      <c r="AF54" s="22">
        <f t="shared" si="34"/>
        <v>0</v>
      </c>
      <c r="AG54" s="22">
        <f t="shared" si="34"/>
        <v>0</v>
      </c>
      <c r="AH54" s="22">
        <f t="shared" si="34"/>
        <v>0</v>
      </c>
      <c r="AI54" s="22">
        <f t="shared" si="34"/>
        <v>0</v>
      </c>
      <c r="AJ54" s="22">
        <f t="shared" si="34"/>
        <v>0</v>
      </c>
      <c r="AL54" s="10">
        <f t="shared" si="30"/>
        <v>0</v>
      </c>
      <c r="AM54" s="10">
        <f t="shared" si="19"/>
        <v>0</v>
      </c>
      <c r="AN54" s="18"/>
      <c r="AO54" s="10"/>
      <c r="AP54" s="18"/>
      <c r="AQ54" s="18"/>
    </row>
    <row r="55" spans="1:43" ht="15.95" customHeight="1">
      <c r="A55" s="36"/>
      <c r="B55" s="20"/>
      <c r="C55" s="41" t="s">
        <v>71</v>
      </c>
      <c r="D55" s="21">
        <v>177855</v>
      </c>
      <c r="E55" s="21">
        <v>12692</v>
      </c>
      <c r="F55" s="21">
        <v>38529</v>
      </c>
      <c r="G55" s="21"/>
      <c r="H55" s="21">
        <v>8479</v>
      </c>
      <c r="I55" s="21">
        <v>34923</v>
      </c>
      <c r="J55" s="21">
        <v>1907</v>
      </c>
      <c r="K55" s="21">
        <v>3462</v>
      </c>
      <c r="L55" s="21">
        <v>2191</v>
      </c>
      <c r="M55" s="21">
        <v>0</v>
      </c>
      <c r="N55" s="21">
        <v>1044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2">
        <v>303533981.56</v>
      </c>
      <c r="U55" s="22">
        <v>170218233.29000002</v>
      </c>
      <c r="V55" s="22">
        <v>42282019.730000012</v>
      </c>
      <c r="W55" s="22">
        <v>34938418.729999997</v>
      </c>
      <c r="X55" s="22"/>
      <c r="Y55" s="22">
        <v>13109007.719999999</v>
      </c>
      <c r="Z55" s="22">
        <v>69393093.129999995</v>
      </c>
      <c r="AA55" s="22">
        <v>2265604.1700000004</v>
      </c>
      <c r="AB55" s="22">
        <v>8230089.8100000005</v>
      </c>
      <c r="AC55" s="22">
        <v>104469700.27</v>
      </c>
      <c r="AD55" s="22">
        <v>0</v>
      </c>
      <c r="AE55" s="22">
        <v>28846048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L55" s="10">
        <f t="shared" si="30"/>
        <v>1.862645149230957E-8</v>
      </c>
      <c r="AM55" s="10">
        <f t="shared" si="19"/>
        <v>-1.4901161193847656E-8</v>
      </c>
      <c r="AN55" s="18"/>
      <c r="AO55" s="10"/>
      <c r="AP55" s="18"/>
      <c r="AQ55" s="18"/>
    </row>
    <row r="56" spans="1:43" ht="15.95" customHeight="1">
      <c r="A56" s="36"/>
      <c r="B56" s="20"/>
      <c r="C56" s="41" t="s">
        <v>73</v>
      </c>
      <c r="D56" s="21">
        <v>11638</v>
      </c>
      <c r="E56" s="21"/>
      <c r="F56" s="21">
        <v>11380</v>
      </c>
      <c r="G56" s="21">
        <v>0</v>
      </c>
      <c r="H56" s="21">
        <v>0</v>
      </c>
      <c r="I56" s="21">
        <v>92</v>
      </c>
      <c r="J56" s="21"/>
      <c r="K56" s="21"/>
      <c r="L56" s="21">
        <v>31</v>
      </c>
      <c r="M56" s="21"/>
      <c r="N56" s="21">
        <v>0</v>
      </c>
      <c r="O56" s="21"/>
      <c r="P56" s="21"/>
      <c r="Q56" s="21"/>
      <c r="R56" s="21"/>
      <c r="S56" s="21"/>
      <c r="T56" s="22">
        <v>17192105.739999998</v>
      </c>
      <c r="U56" s="22">
        <v>9413744.5099999979</v>
      </c>
      <c r="V56" s="22"/>
      <c r="W56" s="22">
        <v>9204690.4899999984</v>
      </c>
      <c r="X56" s="22">
        <v>0</v>
      </c>
      <c r="Y56" s="22">
        <v>0</v>
      </c>
      <c r="Z56" s="22">
        <v>209054.01999999996</v>
      </c>
      <c r="AA56" s="22"/>
      <c r="AB56" s="22"/>
      <c r="AC56" s="22">
        <v>7778361.2300000004</v>
      </c>
      <c r="AD56" s="22"/>
      <c r="AE56" s="22">
        <v>0</v>
      </c>
      <c r="AF56" s="22"/>
      <c r="AG56" s="22"/>
      <c r="AH56" s="22"/>
      <c r="AI56" s="22"/>
      <c r="AJ56" s="22"/>
      <c r="AL56" s="10">
        <f t="shared" si="30"/>
        <v>-4.0745362639427185E-10</v>
      </c>
      <c r="AM56" s="10">
        <f t="shared" si="19"/>
        <v>0</v>
      </c>
      <c r="AN56" s="18"/>
      <c r="AO56" s="10"/>
      <c r="AP56" s="18"/>
      <c r="AQ56" s="18"/>
    </row>
    <row r="57" spans="1:43" ht="15.95" customHeight="1">
      <c r="A57" s="36" t="s">
        <v>95</v>
      </c>
      <c r="B57" s="23">
        <v>16</v>
      </c>
      <c r="C57" s="28" t="s">
        <v>50</v>
      </c>
      <c r="D57" s="21">
        <f t="shared" ref="D57:AJ57" si="35">D58+D59</f>
        <v>122954</v>
      </c>
      <c r="E57" s="21">
        <f t="shared" si="35"/>
        <v>13529</v>
      </c>
      <c r="F57" s="21">
        <f t="shared" si="35"/>
        <v>25846</v>
      </c>
      <c r="G57" s="21">
        <f t="shared" si="35"/>
        <v>799</v>
      </c>
      <c r="H57" s="21">
        <f t="shared" si="35"/>
        <v>12056</v>
      </c>
      <c r="I57" s="21">
        <f t="shared" si="35"/>
        <v>21881</v>
      </c>
      <c r="J57" s="21">
        <f t="shared" si="35"/>
        <v>1103</v>
      </c>
      <c r="K57" s="21">
        <f t="shared" si="35"/>
        <v>6859</v>
      </c>
      <c r="L57" s="21">
        <f t="shared" si="35"/>
        <v>0</v>
      </c>
      <c r="M57" s="21">
        <f t="shared" si="35"/>
        <v>0</v>
      </c>
      <c r="N57" s="21">
        <f t="shared" si="35"/>
        <v>653</v>
      </c>
      <c r="O57" s="21">
        <f t="shared" si="35"/>
        <v>0</v>
      </c>
      <c r="P57" s="21">
        <f t="shared" si="35"/>
        <v>0</v>
      </c>
      <c r="Q57" s="21">
        <f t="shared" si="35"/>
        <v>0</v>
      </c>
      <c r="R57" s="21">
        <f t="shared" si="35"/>
        <v>99</v>
      </c>
      <c r="S57" s="21">
        <f t="shared" si="35"/>
        <v>0</v>
      </c>
      <c r="T57" s="22">
        <f t="shared" si="35"/>
        <v>153491332.59999993</v>
      </c>
      <c r="U57" s="22">
        <f t="shared" si="35"/>
        <v>130243401.15999995</v>
      </c>
      <c r="V57" s="22">
        <f t="shared" si="35"/>
        <v>35971070.849999994</v>
      </c>
      <c r="W57" s="22">
        <f t="shared" si="35"/>
        <v>23436331.139999993</v>
      </c>
      <c r="X57" s="22">
        <f t="shared" si="35"/>
        <v>3413922.86</v>
      </c>
      <c r="Y57" s="22">
        <f t="shared" si="35"/>
        <v>18639966.180000007</v>
      </c>
      <c r="Z57" s="22">
        <f t="shared" si="35"/>
        <v>31045975.539999947</v>
      </c>
      <c r="AA57" s="22">
        <f t="shared" si="35"/>
        <v>1532860.7000000002</v>
      </c>
      <c r="AB57" s="22">
        <f t="shared" si="35"/>
        <v>16203273.890000001</v>
      </c>
      <c r="AC57" s="22">
        <f t="shared" si="35"/>
        <v>0</v>
      </c>
      <c r="AD57" s="22">
        <f t="shared" si="35"/>
        <v>0</v>
      </c>
      <c r="AE57" s="22">
        <f t="shared" si="35"/>
        <v>17216585.63000001</v>
      </c>
      <c r="AF57" s="22">
        <f t="shared" si="35"/>
        <v>0</v>
      </c>
      <c r="AG57" s="22">
        <f t="shared" si="35"/>
        <v>0</v>
      </c>
      <c r="AH57" s="22">
        <f t="shared" si="35"/>
        <v>0</v>
      </c>
      <c r="AI57" s="22">
        <f t="shared" si="35"/>
        <v>6031345.8099999987</v>
      </c>
      <c r="AJ57" s="22">
        <f t="shared" si="35"/>
        <v>0</v>
      </c>
      <c r="AL57" s="10">
        <f t="shared" si="30"/>
        <v>0</v>
      </c>
      <c r="AM57" s="10">
        <f t="shared" si="19"/>
        <v>-2.6077032089233398E-8</v>
      </c>
      <c r="AN57" s="18"/>
      <c r="AO57" s="10"/>
      <c r="AP57" s="18"/>
      <c r="AQ57" s="18"/>
    </row>
    <row r="58" spans="1:43" ht="15.95" customHeight="1">
      <c r="A58" s="36"/>
      <c r="B58" s="20"/>
      <c r="C58" s="41" t="s">
        <v>71</v>
      </c>
      <c r="D58" s="21">
        <v>122139</v>
      </c>
      <c r="E58" s="21">
        <v>13529</v>
      </c>
      <c r="F58" s="21">
        <v>25830</v>
      </c>
      <c r="G58" s="21"/>
      <c r="H58" s="21">
        <v>12056</v>
      </c>
      <c r="I58" s="21">
        <v>21881</v>
      </c>
      <c r="J58" s="21">
        <v>1103</v>
      </c>
      <c r="K58" s="21">
        <v>6859</v>
      </c>
      <c r="L58" s="21">
        <v>0</v>
      </c>
      <c r="M58" s="21">
        <v>0</v>
      </c>
      <c r="N58" s="21">
        <v>653</v>
      </c>
      <c r="O58" s="21">
        <v>0</v>
      </c>
      <c r="P58" s="21">
        <v>0</v>
      </c>
      <c r="Q58" s="21">
        <v>0</v>
      </c>
      <c r="R58" s="21">
        <v>99</v>
      </c>
      <c r="S58" s="21">
        <v>0</v>
      </c>
      <c r="T58" s="22">
        <v>150064336.55999994</v>
      </c>
      <c r="U58" s="22">
        <v>126816405.11999995</v>
      </c>
      <c r="V58" s="22">
        <v>35971070.849999994</v>
      </c>
      <c r="W58" s="22">
        <v>23423257.959999993</v>
      </c>
      <c r="X58" s="22"/>
      <c r="Y58" s="22">
        <v>18639966.180000007</v>
      </c>
      <c r="Z58" s="22">
        <v>31045975.539999947</v>
      </c>
      <c r="AA58" s="22">
        <v>1532860.7000000002</v>
      </c>
      <c r="AB58" s="22">
        <v>16203273.890000001</v>
      </c>
      <c r="AC58" s="22">
        <v>0</v>
      </c>
      <c r="AD58" s="22">
        <v>0</v>
      </c>
      <c r="AE58" s="22">
        <v>17216585.63000001</v>
      </c>
      <c r="AF58" s="22">
        <v>0</v>
      </c>
      <c r="AG58" s="22">
        <v>0</v>
      </c>
      <c r="AH58" s="22">
        <v>0</v>
      </c>
      <c r="AI58" s="22">
        <v>6031345.8099999987</v>
      </c>
      <c r="AJ58" s="22">
        <v>0</v>
      </c>
      <c r="AL58" s="10">
        <f t="shared" si="30"/>
        <v>0</v>
      </c>
      <c r="AM58" s="10">
        <f>T58-U58-AC58-AE58-AJ58-AG58-AH58-AI58</f>
        <v>-1.1175870895385742E-8</v>
      </c>
      <c r="AN58" s="18"/>
      <c r="AO58" s="10"/>
      <c r="AP58" s="18"/>
      <c r="AQ58" s="18"/>
    </row>
    <row r="59" spans="1:43" ht="15.95" customHeight="1">
      <c r="A59" s="36"/>
      <c r="B59" s="20"/>
      <c r="C59" s="41" t="s">
        <v>73</v>
      </c>
      <c r="D59" s="21">
        <v>815</v>
      </c>
      <c r="E59" s="21"/>
      <c r="F59" s="21">
        <v>16</v>
      </c>
      <c r="G59" s="21">
        <v>799</v>
      </c>
      <c r="H59" s="21">
        <v>0</v>
      </c>
      <c r="I59" s="21">
        <v>0</v>
      </c>
      <c r="J59" s="21"/>
      <c r="K59" s="21"/>
      <c r="L59" s="21">
        <v>0</v>
      </c>
      <c r="M59" s="21"/>
      <c r="N59" s="21">
        <v>0</v>
      </c>
      <c r="O59" s="21"/>
      <c r="P59" s="21"/>
      <c r="Q59" s="21"/>
      <c r="R59" s="21"/>
      <c r="S59" s="21"/>
      <c r="T59" s="22">
        <v>3426996.04</v>
      </c>
      <c r="U59" s="22">
        <v>3426996.04</v>
      </c>
      <c r="V59" s="22"/>
      <c r="W59" s="22">
        <v>13073.179999999993</v>
      </c>
      <c r="X59" s="22">
        <v>3413922.86</v>
      </c>
      <c r="Y59" s="22">
        <v>0</v>
      </c>
      <c r="Z59" s="22">
        <v>0</v>
      </c>
      <c r="AA59" s="22"/>
      <c r="AB59" s="22"/>
      <c r="AC59" s="22">
        <v>0</v>
      </c>
      <c r="AD59" s="22"/>
      <c r="AE59" s="22">
        <v>0</v>
      </c>
      <c r="AF59" s="22"/>
      <c r="AG59" s="22"/>
      <c r="AH59" s="22"/>
      <c r="AI59" s="22"/>
      <c r="AJ59" s="22"/>
      <c r="AL59" s="10">
        <f t="shared" si="30"/>
        <v>0</v>
      </c>
      <c r="AM59" s="10">
        <f t="shared" ref="AM59:AM116" si="36">T59-U59-AC59-AE59-AJ59-AG59-AH59-AI59</f>
        <v>0</v>
      </c>
      <c r="AN59" s="18"/>
      <c r="AO59" s="10"/>
      <c r="AP59" s="18"/>
      <c r="AQ59" s="18"/>
    </row>
    <row r="60" spans="1:43" ht="15.95" customHeight="1">
      <c r="A60" s="36" t="s">
        <v>96</v>
      </c>
      <c r="B60" s="23">
        <v>17</v>
      </c>
      <c r="C60" s="28" t="s">
        <v>51</v>
      </c>
      <c r="D60" s="21">
        <f t="shared" ref="D60:AJ60" si="37">D61+D62</f>
        <v>118683</v>
      </c>
      <c r="E60" s="21">
        <f t="shared" si="37"/>
        <v>12384</v>
      </c>
      <c r="F60" s="21">
        <f t="shared" si="37"/>
        <v>26284</v>
      </c>
      <c r="G60" s="21">
        <f t="shared" si="37"/>
        <v>0</v>
      </c>
      <c r="H60" s="21">
        <f t="shared" si="37"/>
        <v>11398</v>
      </c>
      <c r="I60" s="21">
        <f t="shared" si="37"/>
        <v>19818</v>
      </c>
      <c r="J60" s="21">
        <f t="shared" si="37"/>
        <v>2338</v>
      </c>
      <c r="K60" s="21">
        <f t="shared" si="37"/>
        <v>7524</v>
      </c>
      <c r="L60" s="21">
        <f t="shared" si="37"/>
        <v>0</v>
      </c>
      <c r="M60" s="21">
        <f t="shared" si="37"/>
        <v>0</v>
      </c>
      <c r="N60" s="21">
        <f t="shared" si="37"/>
        <v>933</v>
      </c>
      <c r="O60" s="21">
        <f t="shared" si="37"/>
        <v>0</v>
      </c>
      <c r="P60" s="21">
        <f t="shared" si="37"/>
        <v>0</v>
      </c>
      <c r="Q60" s="21">
        <f t="shared" si="37"/>
        <v>0</v>
      </c>
      <c r="R60" s="21">
        <f t="shared" si="37"/>
        <v>0</v>
      </c>
      <c r="S60" s="21">
        <f t="shared" si="37"/>
        <v>26</v>
      </c>
      <c r="T60" s="22">
        <f t="shared" si="37"/>
        <v>169883149.58000007</v>
      </c>
      <c r="U60" s="22">
        <f t="shared" si="37"/>
        <v>144738942.52000007</v>
      </c>
      <c r="V60" s="22">
        <f t="shared" si="37"/>
        <v>32948596.369999997</v>
      </c>
      <c r="W60" s="22">
        <f t="shared" si="37"/>
        <v>24480677.979999997</v>
      </c>
      <c r="X60" s="22">
        <f t="shared" si="37"/>
        <v>0</v>
      </c>
      <c r="Y60" s="22">
        <f t="shared" si="37"/>
        <v>17622151.310000002</v>
      </c>
      <c r="Z60" s="22">
        <f t="shared" si="37"/>
        <v>48984198.050000072</v>
      </c>
      <c r="AA60" s="22">
        <f t="shared" si="37"/>
        <v>2939519.6099999994</v>
      </c>
      <c r="AB60" s="22">
        <f t="shared" si="37"/>
        <v>17763799.200000003</v>
      </c>
      <c r="AC60" s="22">
        <f t="shared" si="37"/>
        <v>0</v>
      </c>
      <c r="AD60" s="22">
        <f t="shared" si="37"/>
        <v>0</v>
      </c>
      <c r="AE60" s="22">
        <f t="shared" si="37"/>
        <v>24322452.510000005</v>
      </c>
      <c r="AF60" s="22">
        <f t="shared" si="37"/>
        <v>0</v>
      </c>
      <c r="AG60" s="22">
        <f t="shared" si="37"/>
        <v>0</v>
      </c>
      <c r="AH60" s="22">
        <f t="shared" si="37"/>
        <v>0</v>
      </c>
      <c r="AI60" s="22">
        <f t="shared" si="37"/>
        <v>0</v>
      </c>
      <c r="AJ60" s="22">
        <f t="shared" si="37"/>
        <v>821754.54999999981</v>
      </c>
      <c r="AL60" s="10">
        <f t="shared" si="30"/>
        <v>0</v>
      </c>
      <c r="AM60" s="10">
        <f t="shared" si="36"/>
        <v>-2.7939677238464355E-9</v>
      </c>
      <c r="AN60" s="18"/>
      <c r="AO60" s="10"/>
      <c r="AP60" s="18"/>
      <c r="AQ60" s="18"/>
    </row>
    <row r="61" spans="1:43" ht="15.95" customHeight="1">
      <c r="A61" s="36"/>
      <c r="B61" s="20"/>
      <c r="C61" s="41" t="s">
        <v>71</v>
      </c>
      <c r="D61" s="21">
        <v>118683</v>
      </c>
      <c r="E61" s="21">
        <v>12384</v>
      </c>
      <c r="F61" s="21">
        <v>26284</v>
      </c>
      <c r="G61" s="21"/>
      <c r="H61" s="21">
        <v>11398</v>
      </c>
      <c r="I61" s="21">
        <v>19818</v>
      </c>
      <c r="J61" s="21">
        <v>2338</v>
      </c>
      <c r="K61" s="21">
        <v>7524</v>
      </c>
      <c r="L61" s="21">
        <v>0</v>
      </c>
      <c r="M61" s="21">
        <v>0</v>
      </c>
      <c r="N61" s="21">
        <v>933</v>
      </c>
      <c r="O61" s="21">
        <v>0</v>
      </c>
      <c r="P61" s="21">
        <v>0</v>
      </c>
      <c r="Q61" s="21">
        <v>0</v>
      </c>
      <c r="R61" s="21">
        <v>0</v>
      </c>
      <c r="S61" s="21">
        <v>26</v>
      </c>
      <c r="T61" s="22">
        <v>169883149.58000007</v>
      </c>
      <c r="U61" s="22">
        <v>144738942.52000007</v>
      </c>
      <c r="V61" s="22">
        <v>32948596.369999997</v>
      </c>
      <c r="W61" s="22">
        <v>24480677.979999997</v>
      </c>
      <c r="X61" s="22"/>
      <c r="Y61" s="22">
        <v>17622151.310000002</v>
      </c>
      <c r="Z61" s="22">
        <v>48984198.050000072</v>
      </c>
      <c r="AA61" s="22">
        <v>2939519.6099999994</v>
      </c>
      <c r="AB61" s="22">
        <v>17763799.200000003</v>
      </c>
      <c r="AC61" s="22">
        <v>0</v>
      </c>
      <c r="AD61" s="22">
        <v>0</v>
      </c>
      <c r="AE61" s="22">
        <v>24322452.510000005</v>
      </c>
      <c r="AF61" s="22">
        <v>0</v>
      </c>
      <c r="AG61" s="22">
        <v>0</v>
      </c>
      <c r="AH61" s="22">
        <v>0</v>
      </c>
      <c r="AI61" s="22">
        <v>0</v>
      </c>
      <c r="AJ61" s="22">
        <v>821754.54999999981</v>
      </c>
      <c r="AL61" s="10">
        <f t="shared" si="30"/>
        <v>0</v>
      </c>
      <c r="AM61" s="10">
        <f t="shared" si="36"/>
        <v>-2.7939677238464355E-9</v>
      </c>
      <c r="AN61" s="18"/>
      <c r="AO61" s="10"/>
      <c r="AP61" s="18"/>
      <c r="AQ61" s="18"/>
    </row>
    <row r="62" spans="1:43" ht="15.95" customHeight="1">
      <c r="A62" s="36"/>
      <c r="B62" s="20"/>
      <c r="C62" s="41" t="s">
        <v>73</v>
      </c>
      <c r="D62" s="21">
        <v>0</v>
      </c>
      <c r="E62" s="21"/>
      <c r="F62" s="21">
        <v>0</v>
      </c>
      <c r="G62" s="21">
        <v>0</v>
      </c>
      <c r="H62" s="21">
        <v>0</v>
      </c>
      <c r="I62" s="21">
        <v>0</v>
      </c>
      <c r="J62" s="21"/>
      <c r="K62" s="21"/>
      <c r="L62" s="21">
        <v>0</v>
      </c>
      <c r="M62" s="21"/>
      <c r="N62" s="21">
        <v>0</v>
      </c>
      <c r="O62" s="21"/>
      <c r="P62" s="21"/>
      <c r="Q62" s="21"/>
      <c r="R62" s="21"/>
      <c r="S62" s="21"/>
      <c r="T62" s="22">
        <v>0</v>
      </c>
      <c r="U62" s="22">
        <v>0</v>
      </c>
      <c r="V62" s="22"/>
      <c r="W62" s="22">
        <v>0</v>
      </c>
      <c r="X62" s="22">
        <v>0</v>
      </c>
      <c r="Y62" s="22">
        <v>0</v>
      </c>
      <c r="Z62" s="22">
        <v>0</v>
      </c>
      <c r="AA62" s="22"/>
      <c r="AB62" s="22"/>
      <c r="AC62" s="22">
        <v>0</v>
      </c>
      <c r="AD62" s="22"/>
      <c r="AE62" s="22">
        <v>0</v>
      </c>
      <c r="AF62" s="22"/>
      <c r="AG62" s="22"/>
      <c r="AH62" s="22"/>
      <c r="AI62" s="22"/>
      <c r="AJ62" s="22"/>
      <c r="AL62" s="10">
        <f t="shared" si="30"/>
        <v>0</v>
      </c>
      <c r="AM62" s="10">
        <f t="shared" si="36"/>
        <v>0</v>
      </c>
      <c r="AN62" s="18"/>
      <c r="AO62" s="10"/>
      <c r="AP62" s="18"/>
      <c r="AQ62" s="18"/>
    </row>
    <row r="63" spans="1:43" ht="15.75" customHeight="1">
      <c r="A63" s="36" t="s">
        <v>97</v>
      </c>
      <c r="B63" s="23">
        <v>18</v>
      </c>
      <c r="C63" s="27" t="s">
        <v>52</v>
      </c>
      <c r="D63" s="21">
        <f t="shared" ref="D63:AJ63" si="38">D64+D65</f>
        <v>70759</v>
      </c>
      <c r="E63" s="21">
        <f t="shared" si="38"/>
        <v>3934</v>
      </c>
      <c r="F63" s="21">
        <f t="shared" si="38"/>
        <v>16483</v>
      </c>
      <c r="G63" s="21">
        <f t="shared" si="38"/>
        <v>0</v>
      </c>
      <c r="H63" s="21">
        <f t="shared" si="38"/>
        <v>5472</v>
      </c>
      <c r="I63" s="21">
        <f t="shared" si="38"/>
        <v>10213</v>
      </c>
      <c r="J63" s="21">
        <f t="shared" si="38"/>
        <v>426</v>
      </c>
      <c r="K63" s="21">
        <f t="shared" si="38"/>
        <v>118</v>
      </c>
      <c r="L63" s="21">
        <f t="shared" si="38"/>
        <v>0</v>
      </c>
      <c r="M63" s="21">
        <f t="shared" si="38"/>
        <v>0</v>
      </c>
      <c r="N63" s="21">
        <f t="shared" si="38"/>
        <v>57</v>
      </c>
      <c r="O63" s="21">
        <f t="shared" si="38"/>
        <v>0</v>
      </c>
      <c r="P63" s="21">
        <f t="shared" si="38"/>
        <v>0</v>
      </c>
      <c r="Q63" s="21">
        <f t="shared" si="38"/>
        <v>0</v>
      </c>
      <c r="R63" s="21">
        <f t="shared" si="38"/>
        <v>133</v>
      </c>
      <c r="S63" s="21">
        <f t="shared" si="38"/>
        <v>0</v>
      </c>
      <c r="T63" s="22">
        <f t="shared" si="38"/>
        <v>63520438.760000065</v>
      </c>
      <c r="U63" s="22">
        <f t="shared" si="38"/>
        <v>54173501.360000066</v>
      </c>
      <c r="V63" s="22">
        <f t="shared" si="38"/>
        <v>17587813.840000007</v>
      </c>
      <c r="W63" s="22">
        <f t="shared" si="38"/>
        <v>14894506.269999996</v>
      </c>
      <c r="X63" s="22">
        <f t="shared" si="38"/>
        <v>0</v>
      </c>
      <c r="Y63" s="22">
        <f t="shared" si="38"/>
        <v>8459427.5700000003</v>
      </c>
      <c r="Z63" s="22">
        <f t="shared" si="38"/>
        <v>12519777.390000064</v>
      </c>
      <c r="AA63" s="22">
        <f t="shared" si="38"/>
        <v>402914.1100000001</v>
      </c>
      <c r="AB63" s="22">
        <f t="shared" si="38"/>
        <v>309062.17999999993</v>
      </c>
      <c r="AC63" s="22">
        <f t="shared" si="38"/>
        <v>0</v>
      </c>
      <c r="AD63" s="22">
        <f t="shared" si="38"/>
        <v>0</v>
      </c>
      <c r="AE63" s="22">
        <f t="shared" si="38"/>
        <v>1145699.4699999997</v>
      </c>
      <c r="AF63" s="22">
        <f t="shared" si="38"/>
        <v>0</v>
      </c>
      <c r="AG63" s="22">
        <f t="shared" si="38"/>
        <v>0</v>
      </c>
      <c r="AH63" s="22">
        <f t="shared" si="38"/>
        <v>0</v>
      </c>
      <c r="AI63" s="22">
        <f t="shared" si="38"/>
        <v>8201237.9299999997</v>
      </c>
      <c r="AJ63" s="22">
        <f t="shared" si="38"/>
        <v>0</v>
      </c>
      <c r="AL63" s="10">
        <f t="shared" si="30"/>
        <v>-4.6566128730773926E-9</v>
      </c>
      <c r="AM63" s="10">
        <f t="shared" si="36"/>
        <v>0</v>
      </c>
      <c r="AN63" s="18"/>
      <c r="AO63" s="10"/>
      <c r="AP63" s="18"/>
      <c r="AQ63" s="18"/>
    </row>
    <row r="64" spans="1:43" ht="15.95" customHeight="1">
      <c r="A64" s="36"/>
      <c r="B64" s="20"/>
      <c r="C64" s="41" t="s">
        <v>71</v>
      </c>
      <c r="D64" s="21">
        <v>70759</v>
      </c>
      <c r="E64" s="21">
        <v>3934</v>
      </c>
      <c r="F64" s="21">
        <v>16483</v>
      </c>
      <c r="G64" s="21"/>
      <c r="H64" s="21">
        <v>5472</v>
      </c>
      <c r="I64" s="21">
        <v>10213</v>
      </c>
      <c r="J64" s="21">
        <v>426</v>
      </c>
      <c r="K64" s="21">
        <v>118</v>
      </c>
      <c r="L64" s="21">
        <v>0</v>
      </c>
      <c r="M64" s="21">
        <v>0</v>
      </c>
      <c r="N64" s="21">
        <v>57</v>
      </c>
      <c r="O64" s="21">
        <v>0</v>
      </c>
      <c r="P64" s="21">
        <v>0</v>
      </c>
      <c r="Q64" s="21">
        <v>0</v>
      </c>
      <c r="R64" s="21">
        <v>133</v>
      </c>
      <c r="S64" s="21">
        <v>0</v>
      </c>
      <c r="T64" s="22">
        <v>63520438.760000065</v>
      </c>
      <c r="U64" s="22">
        <v>54173501.360000066</v>
      </c>
      <c r="V64" s="22">
        <v>17587813.840000007</v>
      </c>
      <c r="W64" s="22">
        <v>14894506.269999996</v>
      </c>
      <c r="X64" s="22"/>
      <c r="Y64" s="22">
        <v>8459427.5700000003</v>
      </c>
      <c r="Z64" s="22">
        <v>12519777.390000064</v>
      </c>
      <c r="AA64" s="22">
        <v>402914.1100000001</v>
      </c>
      <c r="AB64" s="22">
        <v>309062.17999999993</v>
      </c>
      <c r="AC64" s="22">
        <v>0</v>
      </c>
      <c r="AD64" s="22">
        <v>0</v>
      </c>
      <c r="AE64" s="22">
        <v>1145699.4699999997</v>
      </c>
      <c r="AF64" s="22">
        <v>0</v>
      </c>
      <c r="AG64" s="22">
        <v>0</v>
      </c>
      <c r="AH64" s="22">
        <v>0</v>
      </c>
      <c r="AI64" s="22">
        <v>8201237.9299999997</v>
      </c>
      <c r="AJ64" s="22">
        <v>0</v>
      </c>
      <c r="AL64" s="10">
        <f t="shared" si="30"/>
        <v>-4.6566128730773926E-9</v>
      </c>
      <c r="AM64" s="10">
        <f t="shared" si="36"/>
        <v>0</v>
      </c>
      <c r="AN64" s="18"/>
      <c r="AO64" s="10"/>
      <c r="AP64" s="18"/>
      <c r="AQ64" s="18"/>
    </row>
    <row r="65" spans="1:43" ht="15.95" customHeight="1">
      <c r="A65" s="36"/>
      <c r="B65" s="20"/>
      <c r="C65" s="41" t="s">
        <v>73</v>
      </c>
      <c r="D65" s="21">
        <v>0</v>
      </c>
      <c r="E65" s="21"/>
      <c r="F65" s="21">
        <v>0</v>
      </c>
      <c r="G65" s="21">
        <v>0</v>
      </c>
      <c r="H65" s="21">
        <v>0</v>
      </c>
      <c r="I65" s="21">
        <v>0</v>
      </c>
      <c r="J65" s="21"/>
      <c r="K65" s="21"/>
      <c r="L65" s="21">
        <v>0</v>
      </c>
      <c r="M65" s="21"/>
      <c r="N65" s="21">
        <v>0</v>
      </c>
      <c r="O65" s="21"/>
      <c r="P65" s="21"/>
      <c r="Q65" s="21"/>
      <c r="R65" s="21"/>
      <c r="S65" s="21"/>
      <c r="T65" s="22">
        <v>0</v>
      </c>
      <c r="U65" s="22">
        <v>0</v>
      </c>
      <c r="V65" s="22"/>
      <c r="W65" s="22">
        <v>0</v>
      </c>
      <c r="X65" s="22">
        <v>0</v>
      </c>
      <c r="Y65" s="22">
        <v>0</v>
      </c>
      <c r="Z65" s="22">
        <v>0</v>
      </c>
      <c r="AA65" s="22"/>
      <c r="AB65" s="22"/>
      <c r="AC65" s="22">
        <v>0</v>
      </c>
      <c r="AD65" s="22"/>
      <c r="AE65" s="22">
        <v>0</v>
      </c>
      <c r="AF65" s="22"/>
      <c r="AG65" s="22"/>
      <c r="AH65" s="22"/>
      <c r="AI65" s="22"/>
      <c r="AJ65" s="22"/>
      <c r="AL65" s="10">
        <f t="shared" si="30"/>
        <v>0</v>
      </c>
      <c r="AM65" s="10">
        <f t="shared" si="36"/>
        <v>0</v>
      </c>
      <c r="AN65" s="18"/>
      <c r="AO65" s="10"/>
      <c r="AP65" s="18"/>
      <c r="AQ65" s="18"/>
    </row>
    <row r="66" spans="1:43" ht="15.95" customHeight="1">
      <c r="A66" s="36" t="s">
        <v>98</v>
      </c>
      <c r="B66" s="23">
        <v>19</v>
      </c>
      <c r="C66" s="28" t="s">
        <v>29</v>
      </c>
      <c r="D66" s="21">
        <f t="shared" ref="D66:AJ66" si="39">D67+D68</f>
        <v>51098</v>
      </c>
      <c r="E66" s="21">
        <f t="shared" si="39"/>
        <v>2874</v>
      </c>
      <c r="F66" s="21">
        <f t="shared" si="39"/>
        <v>11870</v>
      </c>
      <c r="G66" s="21">
        <f t="shared" si="39"/>
        <v>0</v>
      </c>
      <c r="H66" s="21">
        <f t="shared" si="39"/>
        <v>2678</v>
      </c>
      <c r="I66" s="21">
        <f t="shared" si="39"/>
        <v>7618</v>
      </c>
      <c r="J66" s="21">
        <f t="shared" si="39"/>
        <v>98</v>
      </c>
      <c r="K66" s="21">
        <f t="shared" si="39"/>
        <v>111</v>
      </c>
      <c r="L66" s="21">
        <f t="shared" si="39"/>
        <v>0</v>
      </c>
      <c r="M66" s="21">
        <f t="shared" si="39"/>
        <v>0</v>
      </c>
      <c r="N66" s="21">
        <f t="shared" si="39"/>
        <v>152</v>
      </c>
      <c r="O66" s="21">
        <f t="shared" si="39"/>
        <v>0</v>
      </c>
      <c r="P66" s="21">
        <f t="shared" si="39"/>
        <v>0</v>
      </c>
      <c r="Q66" s="21">
        <f t="shared" si="39"/>
        <v>0</v>
      </c>
      <c r="R66" s="21">
        <f t="shared" si="39"/>
        <v>0</v>
      </c>
      <c r="S66" s="21">
        <f t="shared" si="39"/>
        <v>0</v>
      </c>
      <c r="T66" s="22">
        <f t="shared" si="39"/>
        <v>39318277.459999986</v>
      </c>
      <c r="U66" s="22">
        <f t="shared" si="39"/>
        <v>36331231.12999998</v>
      </c>
      <c r="V66" s="22">
        <f t="shared" si="39"/>
        <v>13060580.359999994</v>
      </c>
      <c r="W66" s="22">
        <f t="shared" si="39"/>
        <v>10630098.390000002</v>
      </c>
      <c r="X66" s="22">
        <f t="shared" si="39"/>
        <v>0</v>
      </c>
      <c r="Y66" s="22">
        <f t="shared" si="39"/>
        <v>4140066.1399999969</v>
      </c>
      <c r="Z66" s="22">
        <f t="shared" si="39"/>
        <v>8115616.7399999909</v>
      </c>
      <c r="AA66" s="22">
        <f t="shared" si="39"/>
        <v>92022.900000000023</v>
      </c>
      <c r="AB66" s="22">
        <f t="shared" si="39"/>
        <v>292846.60000000009</v>
      </c>
      <c r="AC66" s="22">
        <f t="shared" si="39"/>
        <v>0</v>
      </c>
      <c r="AD66" s="22">
        <f t="shared" si="39"/>
        <v>0</v>
      </c>
      <c r="AE66" s="22">
        <f t="shared" si="39"/>
        <v>2987046.3300000019</v>
      </c>
      <c r="AF66" s="22">
        <f t="shared" si="39"/>
        <v>0</v>
      </c>
      <c r="AG66" s="22">
        <f t="shared" si="39"/>
        <v>0</v>
      </c>
      <c r="AH66" s="22">
        <f t="shared" si="39"/>
        <v>0</v>
      </c>
      <c r="AI66" s="22">
        <f t="shared" si="39"/>
        <v>0</v>
      </c>
      <c r="AJ66" s="22">
        <f t="shared" si="39"/>
        <v>0</v>
      </c>
      <c r="AL66" s="10">
        <f t="shared" si="30"/>
        <v>-1.9790604710578918E-9</v>
      </c>
      <c r="AM66" s="10">
        <f t="shared" si="36"/>
        <v>3.7252902984619141E-9</v>
      </c>
      <c r="AN66" s="18"/>
      <c r="AO66" s="10"/>
      <c r="AP66" s="18"/>
      <c r="AQ66" s="18"/>
    </row>
    <row r="67" spans="1:43" ht="15.95" customHeight="1">
      <c r="A67" s="36"/>
      <c r="B67" s="20"/>
      <c r="C67" s="41" t="s">
        <v>71</v>
      </c>
      <c r="D67" s="21">
        <v>51098</v>
      </c>
      <c r="E67" s="21">
        <v>2874</v>
      </c>
      <c r="F67" s="21">
        <v>11870</v>
      </c>
      <c r="G67" s="21"/>
      <c r="H67" s="21">
        <v>2678</v>
      </c>
      <c r="I67" s="21">
        <v>7618</v>
      </c>
      <c r="J67" s="21">
        <v>98</v>
      </c>
      <c r="K67" s="21">
        <v>111</v>
      </c>
      <c r="L67" s="21">
        <v>0</v>
      </c>
      <c r="M67" s="21">
        <v>0</v>
      </c>
      <c r="N67" s="21">
        <v>152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2">
        <v>39318277.459999986</v>
      </c>
      <c r="U67" s="22">
        <v>36331231.12999998</v>
      </c>
      <c r="V67" s="22">
        <v>13060580.359999994</v>
      </c>
      <c r="W67" s="22">
        <v>10630098.390000002</v>
      </c>
      <c r="X67" s="22"/>
      <c r="Y67" s="22">
        <v>4140066.1399999969</v>
      </c>
      <c r="Z67" s="22">
        <v>8115616.7399999909</v>
      </c>
      <c r="AA67" s="22">
        <v>92022.900000000023</v>
      </c>
      <c r="AB67" s="22">
        <v>292846.60000000009</v>
      </c>
      <c r="AC67" s="22">
        <v>0</v>
      </c>
      <c r="AD67" s="22">
        <v>0</v>
      </c>
      <c r="AE67" s="22">
        <v>2987046.3300000019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L67" s="10">
        <f t="shared" si="30"/>
        <v>-1.9790604710578918E-9</v>
      </c>
      <c r="AM67" s="10">
        <f t="shared" si="36"/>
        <v>3.7252902984619141E-9</v>
      </c>
      <c r="AN67" s="18"/>
      <c r="AO67" s="10"/>
      <c r="AP67" s="18"/>
      <c r="AQ67" s="18"/>
    </row>
    <row r="68" spans="1:43" ht="15.95" customHeight="1">
      <c r="A68" s="36"/>
      <c r="B68" s="20"/>
      <c r="C68" s="41" t="s">
        <v>73</v>
      </c>
      <c r="D68" s="21">
        <v>0</v>
      </c>
      <c r="E68" s="21"/>
      <c r="F68" s="21">
        <v>0</v>
      </c>
      <c r="G68" s="21">
        <v>0</v>
      </c>
      <c r="H68" s="21">
        <v>0</v>
      </c>
      <c r="I68" s="21">
        <v>0</v>
      </c>
      <c r="J68" s="21"/>
      <c r="K68" s="21"/>
      <c r="L68" s="21">
        <v>0</v>
      </c>
      <c r="M68" s="21"/>
      <c r="N68" s="21">
        <v>0</v>
      </c>
      <c r="O68" s="21"/>
      <c r="P68" s="21"/>
      <c r="Q68" s="21"/>
      <c r="R68" s="21"/>
      <c r="S68" s="21"/>
      <c r="T68" s="22">
        <v>0</v>
      </c>
      <c r="U68" s="22">
        <v>0</v>
      </c>
      <c r="V68" s="22"/>
      <c r="W68" s="22">
        <v>0</v>
      </c>
      <c r="X68" s="22">
        <v>0</v>
      </c>
      <c r="Y68" s="22">
        <v>0</v>
      </c>
      <c r="Z68" s="22">
        <v>0</v>
      </c>
      <c r="AA68" s="22"/>
      <c r="AB68" s="22"/>
      <c r="AC68" s="22">
        <v>0</v>
      </c>
      <c r="AD68" s="22"/>
      <c r="AE68" s="22">
        <v>0</v>
      </c>
      <c r="AF68" s="22"/>
      <c r="AG68" s="22"/>
      <c r="AH68" s="22"/>
      <c r="AI68" s="22"/>
      <c r="AJ68" s="22"/>
      <c r="AL68" s="10">
        <f t="shared" si="30"/>
        <v>0</v>
      </c>
      <c r="AM68" s="10">
        <f t="shared" si="36"/>
        <v>0</v>
      </c>
      <c r="AN68" s="18"/>
      <c r="AO68" s="10"/>
      <c r="AP68" s="18"/>
      <c r="AQ68" s="18"/>
    </row>
    <row r="69" spans="1:43" ht="15.95" customHeight="1">
      <c r="A69" s="36" t="s">
        <v>99</v>
      </c>
      <c r="B69" s="23">
        <v>20</v>
      </c>
      <c r="C69" s="28" t="s">
        <v>30</v>
      </c>
      <c r="D69" s="21">
        <f t="shared" ref="D69:AJ69" si="40">D70+D71</f>
        <v>50196</v>
      </c>
      <c r="E69" s="21">
        <f t="shared" si="40"/>
        <v>2830</v>
      </c>
      <c r="F69" s="21">
        <f t="shared" si="40"/>
        <v>11673</v>
      </c>
      <c r="G69" s="21">
        <f t="shared" si="40"/>
        <v>0</v>
      </c>
      <c r="H69" s="21">
        <f t="shared" si="40"/>
        <v>3580</v>
      </c>
      <c r="I69" s="21">
        <f t="shared" si="40"/>
        <v>7336</v>
      </c>
      <c r="J69" s="21">
        <f t="shared" si="40"/>
        <v>322</v>
      </c>
      <c r="K69" s="21">
        <f t="shared" si="40"/>
        <v>79</v>
      </c>
      <c r="L69" s="21">
        <f t="shared" si="40"/>
        <v>0</v>
      </c>
      <c r="M69" s="21">
        <f t="shared" si="40"/>
        <v>0</v>
      </c>
      <c r="N69" s="21">
        <f t="shared" si="40"/>
        <v>82</v>
      </c>
      <c r="O69" s="21">
        <f t="shared" si="40"/>
        <v>0</v>
      </c>
      <c r="P69" s="21">
        <f t="shared" si="40"/>
        <v>0</v>
      </c>
      <c r="Q69" s="21">
        <f t="shared" si="40"/>
        <v>0</v>
      </c>
      <c r="R69" s="21">
        <f t="shared" si="40"/>
        <v>0</v>
      </c>
      <c r="S69" s="21">
        <f t="shared" si="40"/>
        <v>0</v>
      </c>
      <c r="T69" s="22">
        <f t="shared" si="40"/>
        <v>41420719.690000027</v>
      </c>
      <c r="U69" s="22">
        <f t="shared" si="40"/>
        <v>39831661.280000031</v>
      </c>
      <c r="V69" s="22">
        <f t="shared" si="40"/>
        <v>12625198.66</v>
      </c>
      <c r="W69" s="22">
        <f t="shared" si="40"/>
        <v>10445163.090000002</v>
      </c>
      <c r="X69" s="22">
        <f t="shared" si="40"/>
        <v>0</v>
      </c>
      <c r="Y69" s="22">
        <f t="shared" si="40"/>
        <v>5534121.9199999981</v>
      </c>
      <c r="Z69" s="22">
        <f t="shared" si="40"/>
        <v>10702624.450000037</v>
      </c>
      <c r="AA69" s="22">
        <f t="shared" si="40"/>
        <v>320283.80000000005</v>
      </c>
      <c r="AB69" s="22">
        <f t="shared" si="40"/>
        <v>204269.36</v>
      </c>
      <c r="AC69" s="22">
        <f t="shared" si="40"/>
        <v>0</v>
      </c>
      <c r="AD69" s="22">
        <f t="shared" si="40"/>
        <v>0</v>
      </c>
      <c r="AE69" s="22">
        <f t="shared" si="40"/>
        <v>1589058.4100000001</v>
      </c>
      <c r="AF69" s="22">
        <f t="shared" si="40"/>
        <v>0</v>
      </c>
      <c r="AG69" s="22">
        <f t="shared" si="40"/>
        <v>0</v>
      </c>
      <c r="AH69" s="22">
        <f t="shared" si="40"/>
        <v>0</v>
      </c>
      <c r="AI69" s="22">
        <f t="shared" si="40"/>
        <v>0</v>
      </c>
      <c r="AJ69" s="22">
        <f t="shared" si="40"/>
        <v>0</v>
      </c>
      <c r="AL69" s="10">
        <f t="shared" si="30"/>
        <v>-5.4715201258659363E-9</v>
      </c>
      <c r="AM69" s="10">
        <f t="shared" si="36"/>
        <v>-3.7252902984619141E-9</v>
      </c>
      <c r="AN69" s="18"/>
      <c r="AO69" s="10"/>
      <c r="AP69" s="18"/>
      <c r="AQ69" s="18"/>
    </row>
    <row r="70" spans="1:43" ht="15.95" customHeight="1">
      <c r="A70" s="36"/>
      <c r="B70" s="20"/>
      <c r="C70" s="41" t="s">
        <v>71</v>
      </c>
      <c r="D70" s="21">
        <v>50196</v>
      </c>
      <c r="E70" s="21">
        <v>2830</v>
      </c>
      <c r="F70" s="21">
        <v>11673</v>
      </c>
      <c r="G70" s="21"/>
      <c r="H70" s="21">
        <v>3580</v>
      </c>
      <c r="I70" s="21">
        <v>7336</v>
      </c>
      <c r="J70" s="21">
        <v>322</v>
      </c>
      <c r="K70" s="21">
        <v>79</v>
      </c>
      <c r="L70" s="21">
        <v>0</v>
      </c>
      <c r="M70" s="21">
        <v>0</v>
      </c>
      <c r="N70" s="21">
        <v>82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2">
        <v>41420719.690000027</v>
      </c>
      <c r="U70" s="22">
        <v>39831661.280000031</v>
      </c>
      <c r="V70" s="22">
        <v>12625198.66</v>
      </c>
      <c r="W70" s="22">
        <v>10445163.090000002</v>
      </c>
      <c r="X70" s="22"/>
      <c r="Y70" s="22">
        <v>5534121.9199999981</v>
      </c>
      <c r="Z70" s="22">
        <v>10702624.450000037</v>
      </c>
      <c r="AA70" s="22">
        <v>320283.80000000005</v>
      </c>
      <c r="AB70" s="22">
        <v>204269.36</v>
      </c>
      <c r="AC70" s="22">
        <v>0</v>
      </c>
      <c r="AD70" s="22">
        <v>0</v>
      </c>
      <c r="AE70" s="22">
        <v>1589058.4100000001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L70" s="10">
        <f t="shared" si="30"/>
        <v>-5.4715201258659363E-9</v>
      </c>
      <c r="AM70" s="10">
        <f t="shared" si="36"/>
        <v>-3.7252902984619141E-9</v>
      </c>
      <c r="AN70" s="18"/>
      <c r="AO70" s="10"/>
      <c r="AP70" s="18"/>
      <c r="AQ70" s="18"/>
    </row>
    <row r="71" spans="1:43" ht="15.95" customHeight="1">
      <c r="A71" s="36"/>
      <c r="B71" s="20"/>
      <c r="C71" s="41" t="s">
        <v>73</v>
      </c>
      <c r="D71" s="21">
        <v>0</v>
      </c>
      <c r="E71" s="21"/>
      <c r="F71" s="21">
        <v>0</v>
      </c>
      <c r="G71" s="21">
        <v>0</v>
      </c>
      <c r="H71" s="21">
        <v>0</v>
      </c>
      <c r="I71" s="21">
        <v>0</v>
      </c>
      <c r="J71" s="21"/>
      <c r="K71" s="21"/>
      <c r="L71" s="21">
        <v>0</v>
      </c>
      <c r="M71" s="21"/>
      <c r="N71" s="21">
        <v>0</v>
      </c>
      <c r="O71" s="21"/>
      <c r="P71" s="21"/>
      <c r="Q71" s="21"/>
      <c r="R71" s="21"/>
      <c r="S71" s="21"/>
      <c r="T71" s="22">
        <v>0</v>
      </c>
      <c r="U71" s="22">
        <v>0</v>
      </c>
      <c r="V71" s="22"/>
      <c r="W71" s="22">
        <v>0</v>
      </c>
      <c r="X71" s="22">
        <v>0</v>
      </c>
      <c r="Y71" s="22">
        <v>0</v>
      </c>
      <c r="Z71" s="22">
        <v>0</v>
      </c>
      <c r="AA71" s="22"/>
      <c r="AB71" s="22"/>
      <c r="AC71" s="22">
        <v>0</v>
      </c>
      <c r="AD71" s="22"/>
      <c r="AE71" s="22">
        <v>0</v>
      </c>
      <c r="AF71" s="22"/>
      <c r="AG71" s="22"/>
      <c r="AH71" s="22"/>
      <c r="AI71" s="22"/>
      <c r="AJ71" s="22"/>
      <c r="AL71" s="10">
        <f t="shared" si="30"/>
        <v>0</v>
      </c>
      <c r="AM71" s="10">
        <f t="shared" si="36"/>
        <v>0</v>
      </c>
      <c r="AN71" s="18"/>
      <c r="AO71" s="10"/>
      <c r="AP71" s="18"/>
      <c r="AQ71" s="18"/>
    </row>
    <row r="72" spans="1:43" ht="15.95" customHeight="1">
      <c r="A72" s="36" t="s">
        <v>100</v>
      </c>
      <c r="B72" s="23">
        <v>21</v>
      </c>
      <c r="C72" s="27" t="s">
        <v>31</v>
      </c>
      <c r="D72" s="21">
        <f t="shared" ref="D72:AJ72" si="41">D73+D74</f>
        <v>57213</v>
      </c>
      <c r="E72" s="21">
        <f t="shared" si="41"/>
        <v>0</v>
      </c>
      <c r="F72" s="21">
        <f t="shared" si="41"/>
        <v>21169</v>
      </c>
      <c r="G72" s="21">
        <f t="shared" si="41"/>
        <v>0</v>
      </c>
      <c r="H72" s="21">
        <f t="shared" si="41"/>
        <v>1380</v>
      </c>
      <c r="I72" s="21">
        <f t="shared" si="41"/>
        <v>14443</v>
      </c>
      <c r="J72" s="21">
        <f t="shared" si="41"/>
        <v>94</v>
      </c>
      <c r="K72" s="21">
        <f t="shared" si="41"/>
        <v>0</v>
      </c>
      <c r="L72" s="21">
        <f t="shared" si="41"/>
        <v>0</v>
      </c>
      <c r="M72" s="21">
        <f t="shared" si="41"/>
        <v>0</v>
      </c>
      <c r="N72" s="21">
        <f t="shared" si="41"/>
        <v>0</v>
      </c>
      <c r="O72" s="21">
        <f t="shared" si="41"/>
        <v>0</v>
      </c>
      <c r="P72" s="21">
        <f t="shared" si="41"/>
        <v>0</v>
      </c>
      <c r="Q72" s="21">
        <f t="shared" si="41"/>
        <v>0</v>
      </c>
      <c r="R72" s="21">
        <f t="shared" si="41"/>
        <v>0</v>
      </c>
      <c r="S72" s="21">
        <f t="shared" si="41"/>
        <v>0</v>
      </c>
      <c r="T72" s="22">
        <f t="shared" si="41"/>
        <v>85761151.830000013</v>
      </c>
      <c r="U72" s="22">
        <f t="shared" si="41"/>
        <v>85761151.830000013</v>
      </c>
      <c r="V72" s="22">
        <f t="shared" si="41"/>
        <v>0</v>
      </c>
      <c r="W72" s="22">
        <f t="shared" si="41"/>
        <v>28615506.930000007</v>
      </c>
      <c r="X72" s="22">
        <f t="shared" si="41"/>
        <v>0</v>
      </c>
      <c r="Y72" s="22">
        <f t="shared" si="41"/>
        <v>1679167.0300000003</v>
      </c>
      <c r="Z72" s="22">
        <f t="shared" si="41"/>
        <v>55249525.870000005</v>
      </c>
      <c r="AA72" s="22">
        <f t="shared" si="41"/>
        <v>216952</v>
      </c>
      <c r="AB72" s="22">
        <f t="shared" si="41"/>
        <v>0</v>
      </c>
      <c r="AC72" s="22">
        <f t="shared" si="41"/>
        <v>0</v>
      </c>
      <c r="AD72" s="22">
        <f t="shared" si="41"/>
        <v>0</v>
      </c>
      <c r="AE72" s="22">
        <f t="shared" si="41"/>
        <v>0</v>
      </c>
      <c r="AF72" s="22">
        <f t="shared" si="41"/>
        <v>0</v>
      </c>
      <c r="AG72" s="22">
        <f t="shared" si="41"/>
        <v>0</v>
      </c>
      <c r="AH72" s="22">
        <f t="shared" si="41"/>
        <v>0</v>
      </c>
      <c r="AI72" s="22">
        <f t="shared" si="41"/>
        <v>0</v>
      </c>
      <c r="AJ72" s="22">
        <f t="shared" si="41"/>
        <v>0</v>
      </c>
      <c r="AL72" s="10">
        <f t="shared" si="30"/>
        <v>0</v>
      </c>
      <c r="AM72" s="10">
        <f t="shared" si="36"/>
        <v>0</v>
      </c>
      <c r="AN72" s="18"/>
      <c r="AO72" s="10"/>
      <c r="AP72" s="18"/>
      <c r="AQ72" s="18"/>
    </row>
    <row r="73" spans="1:43" ht="15.95" customHeight="1">
      <c r="A73" s="36"/>
      <c r="B73" s="20"/>
      <c r="C73" s="41" t="s">
        <v>71</v>
      </c>
      <c r="D73" s="21">
        <v>57213</v>
      </c>
      <c r="E73" s="21">
        <v>0</v>
      </c>
      <c r="F73" s="21">
        <v>21169</v>
      </c>
      <c r="G73" s="21"/>
      <c r="H73" s="21">
        <v>1380</v>
      </c>
      <c r="I73" s="21">
        <v>14443</v>
      </c>
      <c r="J73" s="21">
        <v>94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2">
        <v>85761151.830000013</v>
      </c>
      <c r="U73" s="22">
        <v>85761151.830000013</v>
      </c>
      <c r="V73" s="22">
        <v>0</v>
      </c>
      <c r="W73" s="22">
        <v>28615506.930000007</v>
      </c>
      <c r="X73" s="22"/>
      <c r="Y73" s="22">
        <v>1679167.0300000003</v>
      </c>
      <c r="Z73" s="22">
        <v>55249525.870000005</v>
      </c>
      <c r="AA73" s="22">
        <v>216952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L73" s="10">
        <f t="shared" si="30"/>
        <v>0</v>
      </c>
      <c r="AM73" s="10">
        <f t="shared" si="36"/>
        <v>0</v>
      </c>
      <c r="AN73" s="18"/>
      <c r="AO73" s="10"/>
      <c r="AP73" s="18"/>
      <c r="AQ73" s="18"/>
    </row>
    <row r="74" spans="1:43" ht="15.95" customHeight="1">
      <c r="A74" s="36"/>
      <c r="B74" s="20"/>
      <c r="C74" s="41" t="s">
        <v>73</v>
      </c>
      <c r="D74" s="21">
        <v>0</v>
      </c>
      <c r="E74" s="21"/>
      <c r="F74" s="21">
        <v>0</v>
      </c>
      <c r="G74" s="21">
        <v>0</v>
      </c>
      <c r="H74" s="21">
        <v>0</v>
      </c>
      <c r="I74" s="21">
        <v>0</v>
      </c>
      <c r="J74" s="21"/>
      <c r="K74" s="21"/>
      <c r="L74" s="21">
        <v>0</v>
      </c>
      <c r="M74" s="21"/>
      <c r="N74" s="21">
        <v>0</v>
      </c>
      <c r="O74" s="21"/>
      <c r="P74" s="21"/>
      <c r="Q74" s="21"/>
      <c r="R74" s="21"/>
      <c r="S74" s="21"/>
      <c r="T74" s="22">
        <v>0</v>
      </c>
      <c r="U74" s="22">
        <v>0</v>
      </c>
      <c r="V74" s="22"/>
      <c r="W74" s="22">
        <v>0</v>
      </c>
      <c r="X74" s="22">
        <v>0</v>
      </c>
      <c r="Y74" s="22">
        <v>0</v>
      </c>
      <c r="Z74" s="22">
        <v>0</v>
      </c>
      <c r="AA74" s="22"/>
      <c r="AB74" s="22"/>
      <c r="AC74" s="22">
        <v>0</v>
      </c>
      <c r="AD74" s="22"/>
      <c r="AE74" s="22">
        <v>0</v>
      </c>
      <c r="AF74" s="22"/>
      <c r="AG74" s="22"/>
      <c r="AH74" s="22"/>
      <c r="AI74" s="22"/>
      <c r="AJ74" s="22"/>
      <c r="AL74" s="10">
        <f t="shared" si="30"/>
        <v>0</v>
      </c>
      <c r="AM74" s="10">
        <f t="shared" si="36"/>
        <v>0</v>
      </c>
      <c r="AN74" s="18"/>
      <c r="AO74" s="10"/>
      <c r="AP74" s="18"/>
      <c r="AQ74" s="18"/>
    </row>
    <row r="75" spans="1:43" ht="15.95" customHeight="1">
      <c r="A75" s="36" t="s">
        <v>101</v>
      </c>
      <c r="B75" s="23">
        <v>22</v>
      </c>
      <c r="C75" s="28" t="s">
        <v>32</v>
      </c>
      <c r="D75" s="21">
        <f t="shared" ref="D75:AJ75" si="42">D76+D77</f>
        <v>20046</v>
      </c>
      <c r="E75" s="21">
        <f t="shared" si="42"/>
        <v>0</v>
      </c>
      <c r="F75" s="21">
        <f t="shared" si="42"/>
        <v>7417</v>
      </c>
      <c r="G75" s="21">
        <f t="shared" si="42"/>
        <v>0</v>
      </c>
      <c r="H75" s="21">
        <f t="shared" si="42"/>
        <v>0</v>
      </c>
      <c r="I75" s="21">
        <f t="shared" si="42"/>
        <v>5262</v>
      </c>
      <c r="J75" s="21">
        <f t="shared" si="42"/>
        <v>0</v>
      </c>
      <c r="K75" s="21">
        <f t="shared" si="42"/>
        <v>0</v>
      </c>
      <c r="L75" s="21">
        <f t="shared" si="42"/>
        <v>0</v>
      </c>
      <c r="M75" s="21">
        <f t="shared" si="42"/>
        <v>0</v>
      </c>
      <c r="N75" s="21">
        <f t="shared" si="42"/>
        <v>0</v>
      </c>
      <c r="O75" s="21">
        <f t="shared" si="42"/>
        <v>0</v>
      </c>
      <c r="P75" s="21">
        <f t="shared" si="42"/>
        <v>0</v>
      </c>
      <c r="Q75" s="21">
        <f t="shared" si="42"/>
        <v>0</v>
      </c>
      <c r="R75" s="21">
        <f t="shared" si="42"/>
        <v>0</v>
      </c>
      <c r="S75" s="21">
        <f t="shared" si="42"/>
        <v>0</v>
      </c>
      <c r="T75" s="22">
        <f t="shared" si="42"/>
        <v>25418077.41</v>
      </c>
      <c r="U75" s="22">
        <f t="shared" si="42"/>
        <v>25418077.41</v>
      </c>
      <c r="V75" s="22">
        <f t="shared" si="42"/>
        <v>0</v>
      </c>
      <c r="W75" s="22">
        <f t="shared" si="42"/>
        <v>7990298.9499999993</v>
      </c>
      <c r="X75" s="22">
        <f t="shared" si="42"/>
        <v>0</v>
      </c>
      <c r="Y75" s="22">
        <f t="shared" si="42"/>
        <v>0</v>
      </c>
      <c r="Z75" s="22">
        <f t="shared" si="42"/>
        <v>17427778.460000001</v>
      </c>
      <c r="AA75" s="22">
        <f t="shared" si="42"/>
        <v>0</v>
      </c>
      <c r="AB75" s="22">
        <f t="shared" si="42"/>
        <v>0</v>
      </c>
      <c r="AC75" s="22">
        <f t="shared" si="42"/>
        <v>0</v>
      </c>
      <c r="AD75" s="22">
        <f t="shared" si="42"/>
        <v>0</v>
      </c>
      <c r="AE75" s="22">
        <f t="shared" si="42"/>
        <v>0</v>
      </c>
      <c r="AF75" s="22">
        <f t="shared" si="42"/>
        <v>0</v>
      </c>
      <c r="AG75" s="22">
        <f t="shared" si="42"/>
        <v>0</v>
      </c>
      <c r="AH75" s="22">
        <f t="shared" si="42"/>
        <v>0</v>
      </c>
      <c r="AI75" s="22">
        <f t="shared" si="42"/>
        <v>0</v>
      </c>
      <c r="AJ75" s="22">
        <f t="shared" si="42"/>
        <v>0</v>
      </c>
      <c r="AL75" s="10">
        <f t="shared" si="30"/>
        <v>0</v>
      </c>
      <c r="AM75" s="10">
        <f t="shared" si="36"/>
        <v>0</v>
      </c>
      <c r="AN75" s="18"/>
      <c r="AO75" s="10"/>
      <c r="AP75" s="18"/>
      <c r="AQ75" s="18"/>
    </row>
    <row r="76" spans="1:43" ht="15.95" customHeight="1">
      <c r="A76" s="36"/>
      <c r="B76" s="20"/>
      <c r="C76" s="41" t="s">
        <v>71</v>
      </c>
      <c r="D76" s="21">
        <v>20046</v>
      </c>
      <c r="E76" s="21">
        <v>0</v>
      </c>
      <c r="F76" s="21">
        <v>7417</v>
      </c>
      <c r="G76" s="21"/>
      <c r="H76" s="21">
        <v>0</v>
      </c>
      <c r="I76" s="21">
        <v>5262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2">
        <v>25418077.41</v>
      </c>
      <c r="U76" s="22">
        <v>25418077.41</v>
      </c>
      <c r="V76" s="22">
        <v>0</v>
      </c>
      <c r="W76" s="22">
        <v>7990298.9499999993</v>
      </c>
      <c r="X76" s="22"/>
      <c r="Y76" s="22">
        <v>0</v>
      </c>
      <c r="Z76" s="22">
        <v>17427778.460000001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L76" s="10">
        <f t="shared" ref="AL76:AL107" si="43">U76-V76-W76-X76-Y76-Z76-AA76-AB76</f>
        <v>0</v>
      </c>
      <c r="AM76" s="10">
        <f t="shared" si="36"/>
        <v>0</v>
      </c>
      <c r="AN76" s="18"/>
      <c r="AO76" s="10"/>
      <c r="AP76" s="18"/>
      <c r="AQ76" s="18"/>
    </row>
    <row r="77" spans="1:43" ht="15.95" customHeight="1">
      <c r="A77" s="36"/>
      <c r="B77" s="20"/>
      <c r="C77" s="41" t="s">
        <v>73</v>
      </c>
      <c r="D77" s="21">
        <v>0</v>
      </c>
      <c r="E77" s="21"/>
      <c r="F77" s="21">
        <v>0</v>
      </c>
      <c r="G77" s="21">
        <v>0</v>
      </c>
      <c r="H77" s="21">
        <v>0</v>
      </c>
      <c r="I77" s="21">
        <v>0</v>
      </c>
      <c r="J77" s="21"/>
      <c r="K77" s="21"/>
      <c r="L77" s="21">
        <v>0</v>
      </c>
      <c r="M77" s="21"/>
      <c r="N77" s="21">
        <v>0</v>
      </c>
      <c r="O77" s="21"/>
      <c r="P77" s="21"/>
      <c r="Q77" s="21"/>
      <c r="R77" s="21"/>
      <c r="S77" s="21"/>
      <c r="T77" s="22">
        <v>0</v>
      </c>
      <c r="U77" s="22">
        <v>0</v>
      </c>
      <c r="V77" s="22"/>
      <c r="W77" s="22">
        <v>0</v>
      </c>
      <c r="X77" s="22">
        <v>0</v>
      </c>
      <c r="Y77" s="22">
        <v>0</v>
      </c>
      <c r="Z77" s="22">
        <v>0</v>
      </c>
      <c r="AA77" s="22"/>
      <c r="AB77" s="22"/>
      <c r="AC77" s="22">
        <v>0</v>
      </c>
      <c r="AD77" s="22"/>
      <c r="AE77" s="22">
        <v>0</v>
      </c>
      <c r="AF77" s="22"/>
      <c r="AG77" s="22"/>
      <c r="AH77" s="22"/>
      <c r="AI77" s="22"/>
      <c r="AJ77" s="22"/>
      <c r="AL77" s="10">
        <f t="shared" si="43"/>
        <v>0</v>
      </c>
      <c r="AM77" s="10">
        <f t="shared" si="36"/>
        <v>0</v>
      </c>
      <c r="AN77" s="18"/>
      <c r="AO77" s="10"/>
      <c r="AP77" s="18"/>
      <c r="AQ77" s="18"/>
    </row>
    <row r="78" spans="1:43" ht="15.95" customHeight="1">
      <c r="A78" s="36" t="s">
        <v>102</v>
      </c>
      <c r="B78" s="23">
        <v>23</v>
      </c>
      <c r="C78" s="28" t="s">
        <v>103</v>
      </c>
      <c r="D78" s="21">
        <f t="shared" ref="D78:AJ78" si="44">D79+D80</f>
        <v>42198</v>
      </c>
      <c r="E78" s="21">
        <f t="shared" si="44"/>
        <v>0</v>
      </c>
      <c r="F78" s="21">
        <f t="shared" si="44"/>
        <v>15613</v>
      </c>
      <c r="G78" s="21">
        <f t="shared" si="44"/>
        <v>0</v>
      </c>
      <c r="H78" s="21">
        <f t="shared" si="44"/>
        <v>0</v>
      </c>
      <c r="I78" s="21">
        <f t="shared" si="44"/>
        <v>11077</v>
      </c>
      <c r="J78" s="21">
        <f t="shared" si="44"/>
        <v>0</v>
      </c>
      <c r="K78" s="21">
        <f t="shared" si="44"/>
        <v>0</v>
      </c>
      <c r="L78" s="21">
        <f t="shared" si="44"/>
        <v>0</v>
      </c>
      <c r="M78" s="21">
        <f t="shared" si="44"/>
        <v>0</v>
      </c>
      <c r="N78" s="21">
        <f t="shared" si="44"/>
        <v>0</v>
      </c>
      <c r="O78" s="21">
        <f t="shared" si="44"/>
        <v>0</v>
      </c>
      <c r="P78" s="21">
        <f t="shared" si="44"/>
        <v>0</v>
      </c>
      <c r="Q78" s="21">
        <f t="shared" si="44"/>
        <v>0</v>
      </c>
      <c r="R78" s="21">
        <f t="shared" si="44"/>
        <v>0</v>
      </c>
      <c r="S78" s="21">
        <f t="shared" si="44"/>
        <v>0</v>
      </c>
      <c r="T78" s="22">
        <f t="shared" si="44"/>
        <v>52643858.43</v>
      </c>
      <c r="U78" s="22">
        <f t="shared" si="44"/>
        <v>52643858.43</v>
      </c>
      <c r="V78" s="22">
        <f t="shared" si="44"/>
        <v>0</v>
      </c>
      <c r="W78" s="22">
        <f t="shared" si="44"/>
        <v>18933268.740000002</v>
      </c>
      <c r="X78" s="22">
        <f t="shared" si="44"/>
        <v>0</v>
      </c>
      <c r="Y78" s="22">
        <f t="shared" si="44"/>
        <v>0</v>
      </c>
      <c r="Z78" s="22">
        <f t="shared" si="44"/>
        <v>33710589.689999998</v>
      </c>
      <c r="AA78" s="22">
        <f t="shared" si="44"/>
        <v>0</v>
      </c>
      <c r="AB78" s="22">
        <f t="shared" si="44"/>
        <v>0</v>
      </c>
      <c r="AC78" s="22">
        <f t="shared" si="44"/>
        <v>0</v>
      </c>
      <c r="AD78" s="22">
        <f t="shared" si="44"/>
        <v>0</v>
      </c>
      <c r="AE78" s="22">
        <f t="shared" si="44"/>
        <v>0</v>
      </c>
      <c r="AF78" s="22">
        <f t="shared" si="44"/>
        <v>0</v>
      </c>
      <c r="AG78" s="22">
        <f t="shared" si="44"/>
        <v>0</v>
      </c>
      <c r="AH78" s="22">
        <f t="shared" si="44"/>
        <v>0</v>
      </c>
      <c r="AI78" s="22">
        <f t="shared" si="44"/>
        <v>0</v>
      </c>
      <c r="AJ78" s="22">
        <f t="shared" si="44"/>
        <v>0</v>
      </c>
      <c r="AL78" s="10">
        <f t="shared" si="43"/>
        <v>0</v>
      </c>
      <c r="AM78" s="10">
        <f t="shared" si="36"/>
        <v>0</v>
      </c>
      <c r="AN78" s="18"/>
      <c r="AO78" s="10"/>
      <c r="AP78" s="18"/>
      <c r="AQ78" s="18"/>
    </row>
    <row r="79" spans="1:43" ht="15.95" customHeight="1">
      <c r="A79" s="36"/>
      <c r="B79" s="20"/>
      <c r="C79" s="41" t="s">
        <v>71</v>
      </c>
      <c r="D79" s="21">
        <v>42198</v>
      </c>
      <c r="E79" s="21">
        <v>0</v>
      </c>
      <c r="F79" s="21">
        <v>15613</v>
      </c>
      <c r="G79" s="21"/>
      <c r="H79" s="21">
        <v>0</v>
      </c>
      <c r="I79" s="21">
        <v>11077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2">
        <v>52643858.43</v>
      </c>
      <c r="U79" s="22">
        <v>52643858.43</v>
      </c>
      <c r="V79" s="22">
        <v>0</v>
      </c>
      <c r="W79" s="22">
        <v>18933268.740000002</v>
      </c>
      <c r="X79" s="22"/>
      <c r="Y79" s="22">
        <v>0</v>
      </c>
      <c r="Z79" s="22">
        <v>33710589.689999998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L79" s="10">
        <f t="shared" si="43"/>
        <v>0</v>
      </c>
      <c r="AM79" s="10">
        <f t="shared" si="36"/>
        <v>0</v>
      </c>
      <c r="AN79" s="18"/>
      <c r="AO79" s="10"/>
      <c r="AP79" s="18"/>
      <c r="AQ79" s="18"/>
    </row>
    <row r="80" spans="1:43" ht="15.95" customHeight="1">
      <c r="A80" s="36"/>
      <c r="B80" s="20"/>
      <c r="C80" s="41" t="s">
        <v>73</v>
      </c>
      <c r="D80" s="21">
        <v>0</v>
      </c>
      <c r="E80" s="21"/>
      <c r="F80" s="21">
        <v>0</v>
      </c>
      <c r="G80" s="21">
        <v>0</v>
      </c>
      <c r="H80" s="21">
        <v>0</v>
      </c>
      <c r="I80" s="21">
        <v>0</v>
      </c>
      <c r="J80" s="21"/>
      <c r="K80" s="21"/>
      <c r="L80" s="21">
        <v>0</v>
      </c>
      <c r="M80" s="21"/>
      <c r="N80" s="21">
        <v>0</v>
      </c>
      <c r="O80" s="21"/>
      <c r="P80" s="21"/>
      <c r="Q80" s="21"/>
      <c r="R80" s="21"/>
      <c r="S80" s="21"/>
      <c r="T80" s="22">
        <v>0</v>
      </c>
      <c r="U80" s="22">
        <v>0</v>
      </c>
      <c r="V80" s="22"/>
      <c r="W80" s="22">
        <v>0</v>
      </c>
      <c r="X80" s="22">
        <v>0</v>
      </c>
      <c r="Y80" s="22">
        <v>0</v>
      </c>
      <c r="Z80" s="22">
        <v>0</v>
      </c>
      <c r="AA80" s="22"/>
      <c r="AB80" s="22"/>
      <c r="AC80" s="22">
        <v>0</v>
      </c>
      <c r="AD80" s="22"/>
      <c r="AE80" s="22">
        <v>0</v>
      </c>
      <c r="AF80" s="22"/>
      <c r="AG80" s="22"/>
      <c r="AH80" s="22"/>
      <c r="AI80" s="22"/>
      <c r="AJ80" s="22"/>
      <c r="AL80" s="10">
        <f t="shared" si="43"/>
        <v>0</v>
      </c>
      <c r="AM80" s="10">
        <f t="shared" si="36"/>
        <v>0</v>
      </c>
      <c r="AN80" s="18"/>
      <c r="AO80" s="10"/>
      <c r="AP80" s="18"/>
      <c r="AQ80" s="18"/>
    </row>
    <row r="81" spans="1:43" ht="15.95" customHeight="1">
      <c r="A81" s="36" t="s">
        <v>104</v>
      </c>
      <c r="B81" s="23">
        <v>24</v>
      </c>
      <c r="C81" s="27" t="s">
        <v>47</v>
      </c>
      <c r="D81" s="21">
        <f t="shared" ref="D81:AJ81" si="45">D82+D83</f>
        <v>0</v>
      </c>
      <c r="E81" s="21">
        <f t="shared" si="45"/>
        <v>0</v>
      </c>
      <c r="F81" s="21">
        <f t="shared" si="45"/>
        <v>0</v>
      </c>
      <c r="G81" s="21">
        <f t="shared" si="45"/>
        <v>0</v>
      </c>
      <c r="H81" s="21">
        <f t="shared" si="45"/>
        <v>0</v>
      </c>
      <c r="I81" s="21">
        <f t="shared" si="45"/>
        <v>0</v>
      </c>
      <c r="J81" s="21">
        <f t="shared" si="45"/>
        <v>0</v>
      </c>
      <c r="K81" s="21">
        <f t="shared" si="45"/>
        <v>0</v>
      </c>
      <c r="L81" s="21">
        <f t="shared" si="45"/>
        <v>0</v>
      </c>
      <c r="M81" s="21">
        <f t="shared" si="45"/>
        <v>0</v>
      </c>
      <c r="N81" s="21">
        <f t="shared" si="45"/>
        <v>0</v>
      </c>
      <c r="O81" s="21">
        <f t="shared" si="45"/>
        <v>0</v>
      </c>
      <c r="P81" s="21">
        <f t="shared" si="45"/>
        <v>68449</v>
      </c>
      <c r="Q81" s="21">
        <f t="shared" si="45"/>
        <v>0</v>
      </c>
      <c r="R81" s="21">
        <f t="shared" si="45"/>
        <v>0</v>
      </c>
      <c r="S81" s="21">
        <f t="shared" si="45"/>
        <v>0</v>
      </c>
      <c r="T81" s="22">
        <f t="shared" si="45"/>
        <v>427335172.26999998</v>
      </c>
      <c r="U81" s="22">
        <f t="shared" si="45"/>
        <v>0</v>
      </c>
      <c r="V81" s="22">
        <f t="shared" si="45"/>
        <v>0</v>
      </c>
      <c r="W81" s="22">
        <f t="shared" si="45"/>
        <v>0</v>
      </c>
      <c r="X81" s="22">
        <f t="shared" si="45"/>
        <v>0</v>
      </c>
      <c r="Y81" s="22">
        <f t="shared" si="45"/>
        <v>0</v>
      </c>
      <c r="Z81" s="22">
        <f t="shared" si="45"/>
        <v>0</v>
      </c>
      <c r="AA81" s="22">
        <f t="shared" si="45"/>
        <v>0</v>
      </c>
      <c r="AB81" s="22">
        <f t="shared" si="45"/>
        <v>0</v>
      </c>
      <c r="AC81" s="22">
        <f t="shared" si="45"/>
        <v>0</v>
      </c>
      <c r="AD81" s="22">
        <f t="shared" si="45"/>
        <v>0</v>
      </c>
      <c r="AE81" s="22">
        <f t="shared" si="45"/>
        <v>0</v>
      </c>
      <c r="AF81" s="22">
        <f t="shared" si="45"/>
        <v>0</v>
      </c>
      <c r="AG81" s="22">
        <f t="shared" si="45"/>
        <v>427335172.26999998</v>
      </c>
      <c r="AH81" s="22">
        <f t="shared" si="45"/>
        <v>0</v>
      </c>
      <c r="AI81" s="22">
        <f t="shared" si="45"/>
        <v>0</v>
      </c>
      <c r="AJ81" s="22">
        <f t="shared" si="45"/>
        <v>0</v>
      </c>
      <c r="AL81" s="10">
        <f t="shared" si="43"/>
        <v>0</v>
      </c>
      <c r="AM81" s="10">
        <f t="shared" si="36"/>
        <v>0</v>
      </c>
      <c r="AN81" s="18"/>
      <c r="AO81" s="10"/>
      <c r="AP81" s="18"/>
      <c r="AQ81" s="18"/>
    </row>
    <row r="82" spans="1:43" ht="15.95" customHeight="1">
      <c r="A82" s="36"/>
      <c r="B82" s="20"/>
      <c r="C82" s="41" t="s">
        <v>71</v>
      </c>
      <c r="D82" s="21">
        <v>0</v>
      </c>
      <c r="E82" s="21">
        <v>0</v>
      </c>
      <c r="F82" s="21">
        <v>0</v>
      </c>
      <c r="G82" s="21"/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68449</v>
      </c>
      <c r="Q82" s="21">
        <v>0</v>
      </c>
      <c r="R82" s="21">
        <v>0</v>
      </c>
      <c r="S82" s="21">
        <v>0</v>
      </c>
      <c r="T82" s="22">
        <v>427335172.26999998</v>
      </c>
      <c r="U82" s="22">
        <v>0</v>
      </c>
      <c r="V82" s="22">
        <v>0</v>
      </c>
      <c r="W82" s="22">
        <v>0</v>
      </c>
      <c r="X82" s="22"/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427335172.26999998</v>
      </c>
      <c r="AH82" s="22">
        <v>0</v>
      </c>
      <c r="AI82" s="22">
        <v>0</v>
      </c>
      <c r="AJ82" s="22">
        <v>0</v>
      </c>
      <c r="AL82" s="10">
        <f t="shared" si="43"/>
        <v>0</v>
      </c>
      <c r="AM82" s="10">
        <f t="shared" si="36"/>
        <v>0</v>
      </c>
      <c r="AN82" s="18"/>
      <c r="AO82" s="10"/>
      <c r="AP82" s="18"/>
      <c r="AQ82" s="18"/>
    </row>
    <row r="83" spans="1:43" ht="15.95" customHeight="1">
      <c r="A83" s="36"/>
      <c r="B83" s="20"/>
      <c r="C83" s="41" t="s">
        <v>73</v>
      </c>
      <c r="D83" s="21">
        <v>0</v>
      </c>
      <c r="E83" s="21"/>
      <c r="F83" s="21">
        <v>0</v>
      </c>
      <c r="G83" s="21">
        <v>0</v>
      </c>
      <c r="H83" s="21">
        <v>0</v>
      </c>
      <c r="I83" s="21">
        <v>0</v>
      </c>
      <c r="J83" s="21"/>
      <c r="K83" s="21"/>
      <c r="L83" s="21">
        <v>0</v>
      </c>
      <c r="M83" s="21"/>
      <c r="N83" s="21">
        <v>0</v>
      </c>
      <c r="O83" s="21"/>
      <c r="P83" s="21"/>
      <c r="Q83" s="21"/>
      <c r="R83" s="21"/>
      <c r="S83" s="21"/>
      <c r="T83" s="22">
        <v>0</v>
      </c>
      <c r="U83" s="22">
        <v>0</v>
      </c>
      <c r="V83" s="22"/>
      <c r="W83" s="22">
        <v>0</v>
      </c>
      <c r="X83" s="22">
        <v>0</v>
      </c>
      <c r="Y83" s="22">
        <v>0</v>
      </c>
      <c r="Z83" s="22">
        <v>0</v>
      </c>
      <c r="AA83" s="22"/>
      <c r="AB83" s="22"/>
      <c r="AC83" s="22">
        <v>0</v>
      </c>
      <c r="AD83" s="22"/>
      <c r="AE83" s="22">
        <v>0</v>
      </c>
      <c r="AF83" s="22"/>
      <c r="AG83" s="22"/>
      <c r="AH83" s="22"/>
      <c r="AI83" s="22"/>
      <c r="AJ83" s="22"/>
      <c r="AL83" s="10">
        <f t="shared" si="43"/>
        <v>0</v>
      </c>
      <c r="AM83" s="10">
        <f t="shared" si="36"/>
        <v>0</v>
      </c>
      <c r="AN83" s="18"/>
      <c r="AO83" s="10"/>
      <c r="AP83" s="18"/>
      <c r="AQ83" s="18"/>
    </row>
    <row r="84" spans="1:43" ht="15.75" customHeight="1">
      <c r="A84" s="36" t="s">
        <v>105</v>
      </c>
      <c r="B84" s="23">
        <v>25</v>
      </c>
      <c r="C84" s="28" t="s">
        <v>48</v>
      </c>
      <c r="D84" s="21">
        <f t="shared" ref="D84:AJ84" si="46">D85+D86</f>
        <v>36082</v>
      </c>
      <c r="E84" s="21">
        <f t="shared" si="46"/>
        <v>2582</v>
      </c>
      <c r="F84" s="21">
        <f t="shared" si="46"/>
        <v>7956</v>
      </c>
      <c r="G84" s="21">
        <f t="shared" si="46"/>
        <v>0</v>
      </c>
      <c r="H84" s="21">
        <f t="shared" si="46"/>
        <v>764</v>
      </c>
      <c r="I84" s="21">
        <f t="shared" si="46"/>
        <v>7546</v>
      </c>
      <c r="J84" s="21">
        <f t="shared" si="46"/>
        <v>1679</v>
      </c>
      <c r="K84" s="21">
        <f t="shared" si="46"/>
        <v>937</v>
      </c>
      <c r="L84" s="21">
        <f t="shared" si="46"/>
        <v>11</v>
      </c>
      <c r="M84" s="21">
        <f t="shared" si="46"/>
        <v>0</v>
      </c>
      <c r="N84" s="21">
        <f t="shared" si="46"/>
        <v>47</v>
      </c>
      <c r="O84" s="21">
        <f t="shared" si="46"/>
        <v>0</v>
      </c>
      <c r="P84" s="21">
        <f t="shared" si="46"/>
        <v>1345</v>
      </c>
      <c r="Q84" s="21">
        <f t="shared" si="46"/>
        <v>0</v>
      </c>
      <c r="R84" s="21">
        <f t="shared" si="46"/>
        <v>41</v>
      </c>
      <c r="S84" s="21">
        <f t="shared" si="46"/>
        <v>122</v>
      </c>
      <c r="T84" s="22">
        <f t="shared" si="46"/>
        <v>62076563.879999988</v>
      </c>
      <c r="U84" s="22">
        <f t="shared" si="46"/>
        <v>46988683.399999991</v>
      </c>
      <c r="V84" s="22">
        <f t="shared" si="46"/>
        <v>7702562.2899999991</v>
      </c>
      <c r="W84" s="22">
        <f t="shared" si="46"/>
        <v>7316286.0699999966</v>
      </c>
      <c r="X84" s="22">
        <f t="shared" si="46"/>
        <v>0</v>
      </c>
      <c r="Y84" s="22">
        <f t="shared" si="46"/>
        <v>1180557.27</v>
      </c>
      <c r="Z84" s="22">
        <f t="shared" si="46"/>
        <v>27411549.729999993</v>
      </c>
      <c r="AA84" s="22">
        <f t="shared" si="46"/>
        <v>1191109.19</v>
      </c>
      <c r="AB84" s="22">
        <f t="shared" si="46"/>
        <v>2186618.8499999996</v>
      </c>
      <c r="AC84" s="22">
        <f t="shared" si="46"/>
        <v>500047.14</v>
      </c>
      <c r="AD84" s="22">
        <f t="shared" si="46"/>
        <v>0</v>
      </c>
      <c r="AE84" s="22">
        <f t="shared" si="46"/>
        <v>1081755.6800000002</v>
      </c>
      <c r="AF84" s="22">
        <f t="shared" si="46"/>
        <v>0</v>
      </c>
      <c r="AG84" s="22">
        <f t="shared" si="46"/>
        <v>8282027.0399999991</v>
      </c>
      <c r="AH84" s="22">
        <f t="shared" si="46"/>
        <v>0</v>
      </c>
      <c r="AI84" s="22">
        <f t="shared" si="46"/>
        <v>1650861.58</v>
      </c>
      <c r="AJ84" s="22">
        <f t="shared" si="46"/>
        <v>3573189.0399999991</v>
      </c>
      <c r="AL84" s="10">
        <f t="shared" si="43"/>
        <v>0</v>
      </c>
      <c r="AM84" s="10">
        <f t="shared" si="36"/>
        <v>-1.862645149230957E-9</v>
      </c>
      <c r="AN84" s="18"/>
      <c r="AO84" s="10"/>
      <c r="AP84" s="18"/>
      <c r="AQ84" s="18"/>
    </row>
    <row r="85" spans="1:43" ht="15.95" customHeight="1">
      <c r="A85" s="36"/>
      <c r="B85" s="20"/>
      <c r="C85" s="41" t="s">
        <v>71</v>
      </c>
      <c r="D85" s="21">
        <v>36082</v>
      </c>
      <c r="E85" s="21">
        <v>2582</v>
      </c>
      <c r="F85" s="21">
        <v>7956</v>
      </c>
      <c r="G85" s="21"/>
      <c r="H85" s="21">
        <v>764</v>
      </c>
      <c r="I85" s="21">
        <v>7546</v>
      </c>
      <c r="J85" s="21">
        <v>1679</v>
      </c>
      <c r="K85" s="21">
        <v>937</v>
      </c>
      <c r="L85" s="21">
        <v>11</v>
      </c>
      <c r="M85" s="21">
        <v>0</v>
      </c>
      <c r="N85" s="21">
        <v>47</v>
      </c>
      <c r="O85" s="21">
        <v>0</v>
      </c>
      <c r="P85" s="21">
        <v>1345</v>
      </c>
      <c r="Q85" s="21">
        <v>0</v>
      </c>
      <c r="R85" s="21">
        <v>41</v>
      </c>
      <c r="S85" s="21">
        <v>122</v>
      </c>
      <c r="T85" s="22">
        <v>62076563.879999988</v>
      </c>
      <c r="U85" s="22">
        <v>46988683.399999991</v>
      </c>
      <c r="V85" s="22">
        <v>7702562.2899999991</v>
      </c>
      <c r="W85" s="22">
        <v>7316286.0699999966</v>
      </c>
      <c r="X85" s="22"/>
      <c r="Y85" s="22">
        <v>1180557.27</v>
      </c>
      <c r="Z85" s="22">
        <v>27411549.729999993</v>
      </c>
      <c r="AA85" s="22">
        <v>1191109.19</v>
      </c>
      <c r="AB85" s="22">
        <v>2186618.8499999996</v>
      </c>
      <c r="AC85" s="22">
        <v>500047.14</v>
      </c>
      <c r="AD85" s="22">
        <v>0</v>
      </c>
      <c r="AE85" s="22">
        <v>1081755.6800000002</v>
      </c>
      <c r="AF85" s="22">
        <v>0</v>
      </c>
      <c r="AG85" s="22">
        <v>8282027.0399999991</v>
      </c>
      <c r="AH85" s="22">
        <v>0</v>
      </c>
      <c r="AI85" s="22">
        <v>1650861.58</v>
      </c>
      <c r="AJ85" s="22">
        <v>3573189.0399999991</v>
      </c>
      <c r="AL85" s="10">
        <f t="shared" si="43"/>
        <v>0</v>
      </c>
      <c r="AM85" s="10">
        <f t="shared" si="36"/>
        <v>-1.862645149230957E-9</v>
      </c>
      <c r="AN85" s="18"/>
      <c r="AO85" s="10"/>
      <c r="AP85" s="18"/>
      <c r="AQ85" s="18"/>
    </row>
    <row r="86" spans="1:43" ht="15.95" customHeight="1">
      <c r="A86" s="36"/>
      <c r="B86" s="20"/>
      <c r="C86" s="41" t="s">
        <v>73</v>
      </c>
      <c r="D86" s="21">
        <v>0</v>
      </c>
      <c r="E86" s="21"/>
      <c r="F86" s="21">
        <v>0</v>
      </c>
      <c r="G86" s="21">
        <v>0</v>
      </c>
      <c r="H86" s="21">
        <v>0</v>
      </c>
      <c r="I86" s="21">
        <v>0</v>
      </c>
      <c r="J86" s="21"/>
      <c r="K86" s="21"/>
      <c r="L86" s="21">
        <v>0</v>
      </c>
      <c r="M86" s="21"/>
      <c r="N86" s="21">
        <v>0</v>
      </c>
      <c r="O86" s="21"/>
      <c r="P86" s="21"/>
      <c r="Q86" s="21"/>
      <c r="R86" s="21"/>
      <c r="S86" s="21"/>
      <c r="T86" s="22">
        <v>0</v>
      </c>
      <c r="U86" s="22">
        <v>0</v>
      </c>
      <c r="V86" s="22"/>
      <c r="W86" s="22">
        <v>0</v>
      </c>
      <c r="X86" s="22">
        <v>0</v>
      </c>
      <c r="Y86" s="22">
        <v>0</v>
      </c>
      <c r="Z86" s="22">
        <v>0</v>
      </c>
      <c r="AA86" s="22"/>
      <c r="AB86" s="22"/>
      <c r="AC86" s="22">
        <v>0</v>
      </c>
      <c r="AD86" s="22"/>
      <c r="AE86" s="22">
        <v>0</v>
      </c>
      <c r="AF86" s="22"/>
      <c r="AG86" s="22"/>
      <c r="AH86" s="22"/>
      <c r="AI86" s="22"/>
      <c r="AJ86" s="22"/>
      <c r="AL86" s="10">
        <f t="shared" si="43"/>
        <v>0</v>
      </c>
      <c r="AM86" s="10">
        <f t="shared" si="36"/>
        <v>0</v>
      </c>
      <c r="AN86" s="18"/>
      <c r="AO86" s="10"/>
      <c r="AP86" s="18"/>
      <c r="AQ86" s="18"/>
    </row>
    <row r="87" spans="1:43" ht="15.95" customHeight="1">
      <c r="A87" s="36" t="s">
        <v>107</v>
      </c>
      <c r="B87" s="23">
        <v>26</v>
      </c>
      <c r="C87" s="28" t="s">
        <v>106</v>
      </c>
      <c r="D87" s="21">
        <f t="shared" ref="D87:AJ87" si="47">D88+D89</f>
        <v>25268</v>
      </c>
      <c r="E87" s="21">
        <f t="shared" si="47"/>
        <v>1589</v>
      </c>
      <c r="F87" s="21">
        <f t="shared" si="47"/>
        <v>5880</v>
      </c>
      <c r="G87" s="21">
        <f t="shared" si="47"/>
        <v>0</v>
      </c>
      <c r="H87" s="21">
        <f t="shared" si="47"/>
        <v>1616</v>
      </c>
      <c r="I87" s="21">
        <f t="shared" si="47"/>
        <v>5448</v>
      </c>
      <c r="J87" s="21">
        <f t="shared" si="47"/>
        <v>1100</v>
      </c>
      <c r="K87" s="21">
        <f t="shared" si="47"/>
        <v>757</v>
      </c>
      <c r="L87" s="21">
        <f t="shared" si="47"/>
        <v>0</v>
      </c>
      <c r="M87" s="21">
        <f t="shared" si="47"/>
        <v>0</v>
      </c>
      <c r="N87" s="21">
        <f t="shared" si="47"/>
        <v>0</v>
      </c>
      <c r="O87" s="21">
        <f t="shared" si="47"/>
        <v>0</v>
      </c>
      <c r="P87" s="21">
        <f t="shared" si="47"/>
        <v>734</v>
      </c>
      <c r="Q87" s="21">
        <f t="shared" si="47"/>
        <v>0</v>
      </c>
      <c r="R87" s="21">
        <f t="shared" si="47"/>
        <v>0</v>
      </c>
      <c r="S87" s="21">
        <f t="shared" si="47"/>
        <v>0</v>
      </c>
      <c r="T87" s="22">
        <f t="shared" si="47"/>
        <v>32773770.799999986</v>
      </c>
      <c r="U87" s="22">
        <f t="shared" si="47"/>
        <v>28210849.179999985</v>
      </c>
      <c r="V87" s="22">
        <f t="shared" si="47"/>
        <v>5020758.379999999</v>
      </c>
      <c r="W87" s="22">
        <f t="shared" si="47"/>
        <v>5383935.0600000015</v>
      </c>
      <c r="X87" s="22">
        <f t="shared" si="47"/>
        <v>0</v>
      </c>
      <c r="Y87" s="22">
        <f t="shared" si="47"/>
        <v>2498919.4000000004</v>
      </c>
      <c r="Z87" s="22">
        <f t="shared" si="47"/>
        <v>12508146.859999988</v>
      </c>
      <c r="AA87" s="22">
        <f t="shared" si="47"/>
        <v>1006173.1899999995</v>
      </c>
      <c r="AB87" s="22">
        <f t="shared" si="47"/>
        <v>1792916.2899999991</v>
      </c>
      <c r="AC87" s="22">
        <f t="shared" si="47"/>
        <v>0</v>
      </c>
      <c r="AD87" s="22">
        <f t="shared" si="47"/>
        <v>0</v>
      </c>
      <c r="AE87" s="22">
        <f t="shared" si="47"/>
        <v>0</v>
      </c>
      <c r="AF87" s="22">
        <f t="shared" si="47"/>
        <v>0</v>
      </c>
      <c r="AG87" s="22">
        <f t="shared" si="47"/>
        <v>4562921.620000001</v>
      </c>
      <c r="AH87" s="22">
        <f t="shared" si="47"/>
        <v>0</v>
      </c>
      <c r="AI87" s="22">
        <f t="shared" si="47"/>
        <v>0</v>
      </c>
      <c r="AJ87" s="22">
        <f t="shared" si="47"/>
        <v>0</v>
      </c>
      <c r="AL87" s="10">
        <f t="shared" si="43"/>
        <v>-3.7252902984619141E-9</v>
      </c>
      <c r="AM87" s="10">
        <f t="shared" si="36"/>
        <v>0</v>
      </c>
      <c r="AN87" s="18"/>
      <c r="AO87" s="10"/>
      <c r="AP87" s="18"/>
      <c r="AQ87" s="18"/>
    </row>
    <row r="88" spans="1:43" ht="15.95" customHeight="1">
      <c r="A88" s="36"/>
      <c r="B88" s="20"/>
      <c r="C88" s="41" t="s">
        <v>71</v>
      </c>
      <c r="D88" s="21">
        <v>25268</v>
      </c>
      <c r="E88" s="21">
        <v>1589</v>
      </c>
      <c r="F88" s="21">
        <v>5880</v>
      </c>
      <c r="G88" s="21"/>
      <c r="H88" s="21">
        <v>1616</v>
      </c>
      <c r="I88" s="21">
        <v>5448</v>
      </c>
      <c r="J88" s="21">
        <v>1100</v>
      </c>
      <c r="K88" s="21">
        <v>757</v>
      </c>
      <c r="L88" s="21">
        <v>0</v>
      </c>
      <c r="M88" s="21">
        <v>0</v>
      </c>
      <c r="N88" s="21">
        <v>0</v>
      </c>
      <c r="O88" s="21">
        <v>0</v>
      </c>
      <c r="P88" s="21">
        <v>734</v>
      </c>
      <c r="Q88" s="21">
        <v>0</v>
      </c>
      <c r="R88" s="21">
        <v>0</v>
      </c>
      <c r="S88" s="21">
        <v>0</v>
      </c>
      <c r="T88" s="22">
        <v>32773770.799999986</v>
      </c>
      <c r="U88" s="22">
        <v>28210849.179999985</v>
      </c>
      <c r="V88" s="22">
        <v>5020758.379999999</v>
      </c>
      <c r="W88" s="22">
        <v>5383935.0600000015</v>
      </c>
      <c r="X88" s="22"/>
      <c r="Y88" s="22">
        <v>2498919.4000000004</v>
      </c>
      <c r="Z88" s="22">
        <v>12508146.859999988</v>
      </c>
      <c r="AA88" s="22">
        <v>1006173.1899999995</v>
      </c>
      <c r="AB88" s="22">
        <v>1792916.2899999991</v>
      </c>
      <c r="AC88" s="22">
        <v>0</v>
      </c>
      <c r="AD88" s="22">
        <v>0</v>
      </c>
      <c r="AE88" s="22">
        <v>0</v>
      </c>
      <c r="AF88" s="22">
        <v>0</v>
      </c>
      <c r="AG88" s="22">
        <v>4562921.620000001</v>
      </c>
      <c r="AH88" s="22">
        <v>0</v>
      </c>
      <c r="AI88" s="22">
        <v>0</v>
      </c>
      <c r="AJ88" s="22">
        <v>0</v>
      </c>
      <c r="AL88" s="10">
        <f t="shared" si="43"/>
        <v>-3.7252902984619141E-9</v>
      </c>
      <c r="AM88" s="10">
        <f t="shared" si="36"/>
        <v>0</v>
      </c>
      <c r="AN88" s="18"/>
      <c r="AO88" s="10"/>
      <c r="AP88" s="18"/>
      <c r="AQ88" s="18"/>
    </row>
    <row r="89" spans="1:43" ht="15.95" customHeight="1">
      <c r="A89" s="36"/>
      <c r="B89" s="20"/>
      <c r="C89" s="41" t="s">
        <v>73</v>
      </c>
      <c r="D89" s="21">
        <v>0</v>
      </c>
      <c r="E89" s="21"/>
      <c r="F89" s="21">
        <v>0</v>
      </c>
      <c r="G89" s="21">
        <v>0</v>
      </c>
      <c r="H89" s="21">
        <v>0</v>
      </c>
      <c r="I89" s="21">
        <v>0</v>
      </c>
      <c r="J89" s="21"/>
      <c r="K89" s="21"/>
      <c r="L89" s="21">
        <v>0</v>
      </c>
      <c r="M89" s="21"/>
      <c r="N89" s="21">
        <v>0</v>
      </c>
      <c r="O89" s="21"/>
      <c r="P89" s="21"/>
      <c r="Q89" s="21"/>
      <c r="R89" s="21"/>
      <c r="S89" s="21"/>
      <c r="T89" s="22">
        <v>0</v>
      </c>
      <c r="U89" s="22">
        <v>0</v>
      </c>
      <c r="V89" s="22"/>
      <c r="W89" s="22">
        <v>0</v>
      </c>
      <c r="X89" s="22">
        <v>0</v>
      </c>
      <c r="Y89" s="22">
        <v>0</v>
      </c>
      <c r="Z89" s="22">
        <v>0</v>
      </c>
      <c r="AA89" s="22"/>
      <c r="AB89" s="22"/>
      <c r="AC89" s="22">
        <v>0</v>
      </c>
      <c r="AD89" s="22"/>
      <c r="AE89" s="22">
        <v>0</v>
      </c>
      <c r="AF89" s="22"/>
      <c r="AG89" s="22"/>
      <c r="AH89" s="22"/>
      <c r="AI89" s="22"/>
      <c r="AJ89" s="22"/>
      <c r="AL89" s="10">
        <f t="shared" si="43"/>
        <v>0</v>
      </c>
      <c r="AM89" s="10">
        <f t="shared" si="36"/>
        <v>0</v>
      </c>
      <c r="AN89" s="18"/>
      <c r="AO89" s="10"/>
      <c r="AP89" s="18"/>
      <c r="AQ89" s="18"/>
    </row>
    <row r="90" spans="1:43" ht="15.95" customHeight="1">
      <c r="A90" s="36" t="s">
        <v>108</v>
      </c>
      <c r="B90" s="23">
        <v>27</v>
      </c>
      <c r="C90" s="27" t="s">
        <v>33</v>
      </c>
      <c r="D90" s="21">
        <f t="shared" ref="D90:AJ90" si="48">D91+D92</f>
        <v>221561</v>
      </c>
      <c r="E90" s="21">
        <f t="shared" si="48"/>
        <v>14395</v>
      </c>
      <c r="F90" s="21">
        <f t="shared" si="48"/>
        <v>52415</v>
      </c>
      <c r="G90" s="21">
        <f t="shared" si="48"/>
        <v>0</v>
      </c>
      <c r="H90" s="21">
        <f t="shared" si="48"/>
        <v>7928</v>
      </c>
      <c r="I90" s="21">
        <f t="shared" si="48"/>
        <v>41779</v>
      </c>
      <c r="J90" s="21">
        <f t="shared" si="48"/>
        <v>8647</v>
      </c>
      <c r="K90" s="21">
        <f t="shared" si="48"/>
        <v>3868</v>
      </c>
      <c r="L90" s="21">
        <f t="shared" si="48"/>
        <v>0</v>
      </c>
      <c r="M90" s="21">
        <f t="shared" si="48"/>
        <v>0</v>
      </c>
      <c r="N90" s="21">
        <f t="shared" si="48"/>
        <v>91</v>
      </c>
      <c r="O90" s="21">
        <f t="shared" si="48"/>
        <v>0</v>
      </c>
      <c r="P90" s="21">
        <f t="shared" si="48"/>
        <v>6155</v>
      </c>
      <c r="Q90" s="21">
        <f t="shared" si="48"/>
        <v>0</v>
      </c>
      <c r="R90" s="21">
        <f t="shared" si="48"/>
        <v>34</v>
      </c>
      <c r="S90" s="21">
        <f t="shared" si="48"/>
        <v>0</v>
      </c>
      <c r="T90" s="22">
        <f t="shared" si="48"/>
        <v>259749520.38999996</v>
      </c>
      <c r="U90" s="22">
        <f t="shared" si="48"/>
        <v>218146882.96999994</v>
      </c>
      <c r="V90" s="22">
        <f t="shared" si="48"/>
        <v>48580911.879999988</v>
      </c>
      <c r="W90" s="22">
        <f t="shared" si="48"/>
        <v>48293688.670000002</v>
      </c>
      <c r="X90" s="22">
        <f t="shared" si="48"/>
        <v>0</v>
      </c>
      <c r="Y90" s="22">
        <f t="shared" si="48"/>
        <v>12256485.49</v>
      </c>
      <c r="Z90" s="22">
        <f t="shared" si="48"/>
        <v>93057923.399999961</v>
      </c>
      <c r="AA90" s="22">
        <f t="shared" si="48"/>
        <v>6847852.7599999998</v>
      </c>
      <c r="AB90" s="22">
        <f t="shared" si="48"/>
        <v>9110020.7699999996</v>
      </c>
      <c r="AC90" s="22">
        <f t="shared" si="48"/>
        <v>0</v>
      </c>
      <c r="AD90" s="22">
        <f t="shared" si="48"/>
        <v>0</v>
      </c>
      <c r="AE90" s="22">
        <f t="shared" si="48"/>
        <v>2148697.06</v>
      </c>
      <c r="AF90" s="22">
        <f t="shared" si="48"/>
        <v>0</v>
      </c>
      <c r="AG90" s="22">
        <f t="shared" si="48"/>
        <v>37900388.710000001</v>
      </c>
      <c r="AH90" s="22">
        <f t="shared" si="48"/>
        <v>0</v>
      </c>
      <c r="AI90" s="22">
        <f t="shared" si="48"/>
        <v>1553551.65</v>
      </c>
      <c r="AJ90" s="22">
        <f t="shared" si="48"/>
        <v>0</v>
      </c>
      <c r="AL90" s="10">
        <f t="shared" si="43"/>
        <v>0</v>
      </c>
      <c r="AM90" s="10">
        <f t="shared" si="36"/>
        <v>1.3504177331924438E-8</v>
      </c>
      <c r="AN90" s="18"/>
      <c r="AO90" s="10"/>
      <c r="AP90" s="18"/>
      <c r="AQ90" s="18"/>
    </row>
    <row r="91" spans="1:43" ht="15.95" customHeight="1">
      <c r="A91" s="36"/>
      <c r="B91" s="20"/>
      <c r="C91" s="41" t="s">
        <v>71</v>
      </c>
      <c r="D91" s="21">
        <v>221561</v>
      </c>
      <c r="E91" s="21">
        <v>14395</v>
      </c>
      <c r="F91" s="21">
        <v>52415</v>
      </c>
      <c r="G91" s="21"/>
      <c r="H91" s="21">
        <v>7928</v>
      </c>
      <c r="I91" s="21">
        <v>41779</v>
      </c>
      <c r="J91" s="21">
        <v>8647</v>
      </c>
      <c r="K91" s="21">
        <v>3868</v>
      </c>
      <c r="L91" s="21">
        <v>0</v>
      </c>
      <c r="M91" s="21">
        <v>0</v>
      </c>
      <c r="N91" s="21">
        <v>91</v>
      </c>
      <c r="O91" s="21">
        <v>0</v>
      </c>
      <c r="P91" s="21">
        <v>6155</v>
      </c>
      <c r="Q91" s="21">
        <v>0</v>
      </c>
      <c r="R91" s="21">
        <v>34</v>
      </c>
      <c r="S91" s="21">
        <v>0</v>
      </c>
      <c r="T91" s="22">
        <v>259749520.38999996</v>
      </c>
      <c r="U91" s="22">
        <v>218146882.96999994</v>
      </c>
      <c r="V91" s="22">
        <v>48580911.879999988</v>
      </c>
      <c r="W91" s="22">
        <v>48293688.670000002</v>
      </c>
      <c r="X91" s="22"/>
      <c r="Y91" s="22">
        <v>12256485.49</v>
      </c>
      <c r="Z91" s="22">
        <v>93057923.399999961</v>
      </c>
      <c r="AA91" s="22">
        <v>6847852.7599999998</v>
      </c>
      <c r="AB91" s="22">
        <v>9110020.7699999996</v>
      </c>
      <c r="AC91" s="22">
        <v>0</v>
      </c>
      <c r="AD91" s="22">
        <v>0</v>
      </c>
      <c r="AE91" s="22">
        <v>2148697.06</v>
      </c>
      <c r="AF91" s="22">
        <v>0</v>
      </c>
      <c r="AG91" s="22">
        <v>37900388.710000001</v>
      </c>
      <c r="AH91" s="22">
        <v>0</v>
      </c>
      <c r="AI91" s="22">
        <v>1553551.65</v>
      </c>
      <c r="AJ91" s="22">
        <v>0</v>
      </c>
      <c r="AL91" s="10">
        <f t="shared" si="43"/>
        <v>0</v>
      </c>
      <c r="AM91" s="10">
        <f t="shared" si="36"/>
        <v>1.3504177331924438E-8</v>
      </c>
      <c r="AN91" s="18"/>
      <c r="AO91" s="10"/>
      <c r="AP91" s="18"/>
      <c r="AQ91" s="18"/>
    </row>
    <row r="92" spans="1:43" ht="15.95" customHeight="1">
      <c r="A92" s="36"/>
      <c r="B92" s="20"/>
      <c r="C92" s="41" t="s">
        <v>73</v>
      </c>
      <c r="D92" s="21">
        <v>0</v>
      </c>
      <c r="E92" s="21"/>
      <c r="F92" s="21">
        <v>0</v>
      </c>
      <c r="G92" s="21">
        <v>0</v>
      </c>
      <c r="H92" s="21">
        <v>0</v>
      </c>
      <c r="I92" s="21">
        <v>0</v>
      </c>
      <c r="J92" s="21"/>
      <c r="K92" s="21"/>
      <c r="L92" s="21">
        <v>0</v>
      </c>
      <c r="M92" s="21"/>
      <c r="N92" s="21">
        <v>0</v>
      </c>
      <c r="O92" s="21"/>
      <c r="P92" s="21"/>
      <c r="Q92" s="21"/>
      <c r="R92" s="21"/>
      <c r="S92" s="21"/>
      <c r="T92" s="22">
        <v>0</v>
      </c>
      <c r="U92" s="22">
        <v>0</v>
      </c>
      <c r="V92" s="22"/>
      <c r="W92" s="22">
        <v>0</v>
      </c>
      <c r="X92" s="22">
        <v>0</v>
      </c>
      <c r="Y92" s="22">
        <v>0</v>
      </c>
      <c r="Z92" s="22">
        <v>0</v>
      </c>
      <c r="AA92" s="22"/>
      <c r="AB92" s="22"/>
      <c r="AC92" s="22">
        <v>0</v>
      </c>
      <c r="AD92" s="22"/>
      <c r="AE92" s="22">
        <v>0</v>
      </c>
      <c r="AF92" s="22"/>
      <c r="AG92" s="22"/>
      <c r="AH92" s="22"/>
      <c r="AI92" s="22"/>
      <c r="AJ92" s="22"/>
      <c r="AL92" s="10">
        <f t="shared" si="43"/>
        <v>0</v>
      </c>
      <c r="AM92" s="10">
        <f t="shared" si="36"/>
        <v>0</v>
      </c>
      <c r="AN92" s="18"/>
      <c r="AO92" s="10"/>
      <c r="AP92" s="18"/>
      <c r="AQ92" s="18"/>
    </row>
    <row r="93" spans="1:43" ht="15.95" customHeight="1">
      <c r="A93" s="36" t="s">
        <v>109</v>
      </c>
      <c r="B93" s="23">
        <v>28</v>
      </c>
      <c r="C93" s="28" t="s">
        <v>44</v>
      </c>
      <c r="D93" s="21">
        <f t="shared" ref="D93:AJ93" si="49">D94+D95</f>
        <v>16022</v>
      </c>
      <c r="E93" s="21">
        <f t="shared" si="49"/>
        <v>987</v>
      </c>
      <c r="F93" s="21">
        <f t="shared" si="49"/>
        <v>3863</v>
      </c>
      <c r="G93" s="21">
        <f t="shared" si="49"/>
        <v>0</v>
      </c>
      <c r="H93" s="21">
        <f t="shared" si="49"/>
        <v>616</v>
      </c>
      <c r="I93" s="21">
        <f t="shared" si="49"/>
        <v>3665</v>
      </c>
      <c r="J93" s="21">
        <f t="shared" si="49"/>
        <v>56</v>
      </c>
      <c r="K93" s="21">
        <f t="shared" si="49"/>
        <v>504</v>
      </c>
      <c r="L93" s="21">
        <f t="shared" si="49"/>
        <v>0</v>
      </c>
      <c r="M93" s="21">
        <f t="shared" si="49"/>
        <v>0</v>
      </c>
      <c r="N93" s="21">
        <f t="shared" si="49"/>
        <v>28</v>
      </c>
      <c r="O93" s="21">
        <f t="shared" si="49"/>
        <v>0</v>
      </c>
      <c r="P93" s="21">
        <f t="shared" si="49"/>
        <v>0</v>
      </c>
      <c r="Q93" s="21">
        <f t="shared" si="49"/>
        <v>0</v>
      </c>
      <c r="R93" s="21">
        <f t="shared" si="49"/>
        <v>0</v>
      </c>
      <c r="S93" s="21">
        <f t="shared" si="49"/>
        <v>0</v>
      </c>
      <c r="T93" s="22">
        <f t="shared" si="49"/>
        <v>16800472.210000001</v>
      </c>
      <c r="U93" s="22">
        <f t="shared" si="49"/>
        <v>16069382.219999999</v>
      </c>
      <c r="V93" s="22">
        <f t="shared" si="49"/>
        <v>2659801.9499999997</v>
      </c>
      <c r="W93" s="22">
        <f t="shared" si="49"/>
        <v>3333306.16</v>
      </c>
      <c r="X93" s="22">
        <f t="shared" si="49"/>
        <v>0</v>
      </c>
      <c r="Y93" s="22">
        <f t="shared" si="49"/>
        <v>952173</v>
      </c>
      <c r="Z93" s="22">
        <f t="shared" si="49"/>
        <v>7800069.0699999984</v>
      </c>
      <c r="AA93" s="22">
        <f t="shared" si="49"/>
        <v>114880.53000000003</v>
      </c>
      <c r="AB93" s="22">
        <f t="shared" si="49"/>
        <v>1209151.5099999998</v>
      </c>
      <c r="AC93" s="22">
        <f t="shared" si="49"/>
        <v>0</v>
      </c>
      <c r="AD93" s="22">
        <f t="shared" si="49"/>
        <v>0</v>
      </c>
      <c r="AE93" s="22">
        <f t="shared" si="49"/>
        <v>731089.99</v>
      </c>
      <c r="AF93" s="22">
        <f t="shared" si="49"/>
        <v>0</v>
      </c>
      <c r="AG93" s="22">
        <f t="shared" si="49"/>
        <v>0</v>
      </c>
      <c r="AH93" s="22">
        <f t="shared" si="49"/>
        <v>0</v>
      </c>
      <c r="AI93" s="22">
        <f t="shared" si="49"/>
        <v>0</v>
      </c>
      <c r="AJ93" s="22">
        <f t="shared" si="49"/>
        <v>0</v>
      </c>
      <c r="AL93" s="10">
        <f t="shared" si="43"/>
        <v>0</v>
      </c>
      <c r="AM93" s="10">
        <f t="shared" si="36"/>
        <v>2.0954757928848267E-9</v>
      </c>
      <c r="AN93" s="18"/>
      <c r="AO93" s="10"/>
      <c r="AP93" s="18"/>
      <c r="AQ93" s="18"/>
    </row>
    <row r="94" spans="1:43" ht="15.95" customHeight="1">
      <c r="A94" s="36"/>
      <c r="B94" s="20"/>
      <c r="C94" s="41" t="s">
        <v>71</v>
      </c>
      <c r="D94" s="21">
        <v>16022</v>
      </c>
      <c r="E94" s="21">
        <v>987</v>
      </c>
      <c r="F94" s="21">
        <v>3863</v>
      </c>
      <c r="G94" s="21"/>
      <c r="H94" s="21">
        <v>616</v>
      </c>
      <c r="I94" s="21">
        <v>3665</v>
      </c>
      <c r="J94" s="21">
        <v>56</v>
      </c>
      <c r="K94" s="21">
        <v>504</v>
      </c>
      <c r="L94" s="21">
        <v>0</v>
      </c>
      <c r="M94" s="21">
        <v>0</v>
      </c>
      <c r="N94" s="21">
        <v>28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2">
        <v>16800472.210000001</v>
      </c>
      <c r="U94" s="22">
        <v>16069382.219999999</v>
      </c>
      <c r="V94" s="22">
        <v>2659801.9499999997</v>
      </c>
      <c r="W94" s="22">
        <v>3333306.16</v>
      </c>
      <c r="X94" s="22"/>
      <c r="Y94" s="22">
        <v>952173</v>
      </c>
      <c r="Z94" s="22">
        <v>7800069.0699999984</v>
      </c>
      <c r="AA94" s="22">
        <v>114880.53000000003</v>
      </c>
      <c r="AB94" s="22">
        <v>1209151.5099999998</v>
      </c>
      <c r="AC94" s="22">
        <v>0</v>
      </c>
      <c r="AD94" s="22">
        <v>0</v>
      </c>
      <c r="AE94" s="22">
        <v>731089.99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L94" s="10">
        <f t="shared" si="43"/>
        <v>0</v>
      </c>
      <c r="AM94" s="10">
        <f t="shared" si="36"/>
        <v>2.0954757928848267E-9</v>
      </c>
      <c r="AN94" s="18"/>
      <c r="AO94" s="10"/>
      <c r="AP94" s="18"/>
      <c r="AQ94" s="18"/>
    </row>
    <row r="95" spans="1:43" ht="15.95" customHeight="1">
      <c r="A95" s="36"/>
      <c r="B95" s="20"/>
      <c r="C95" s="41" t="s">
        <v>73</v>
      </c>
      <c r="D95" s="21">
        <v>0</v>
      </c>
      <c r="E95" s="21"/>
      <c r="F95" s="21">
        <v>0</v>
      </c>
      <c r="G95" s="21">
        <v>0</v>
      </c>
      <c r="H95" s="21">
        <v>0</v>
      </c>
      <c r="I95" s="21">
        <v>0</v>
      </c>
      <c r="J95" s="21"/>
      <c r="K95" s="21"/>
      <c r="L95" s="21">
        <v>0</v>
      </c>
      <c r="M95" s="21"/>
      <c r="N95" s="21">
        <v>0</v>
      </c>
      <c r="O95" s="21"/>
      <c r="P95" s="21"/>
      <c r="Q95" s="21"/>
      <c r="R95" s="21"/>
      <c r="S95" s="21"/>
      <c r="T95" s="22">
        <v>0</v>
      </c>
      <c r="U95" s="22">
        <v>0</v>
      </c>
      <c r="V95" s="22"/>
      <c r="W95" s="22">
        <v>0</v>
      </c>
      <c r="X95" s="22">
        <v>0</v>
      </c>
      <c r="Y95" s="22">
        <v>0</v>
      </c>
      <c r="Z95" s="22">
        <v>0</v>
      </c>
      <c r="AA95" s="22"/>
      <c r="AB95" s="22"/>
      <c r="AC95" s="22">
        <v>0</v>
      </c>
      <c r="AD95" s="22"/>
      <c r="AE95" s="22">
        <v>0</v>
      </c>
      <c r="AF95" s="22"/>
      <c r="AG95" s="22"/>
      <c r="AH95" s="22"/>
      <c r="AI95" s="22"/>
      <c r="AJ95" s="22"/>
      <c r="AL95" s="10">
        <f t="shared" si="43"/>
        <v>0</v>
      </c>
      <c r="AM95" s="10">
        <f t="shared" si="36"/>
        <v>0</v>
      </c>
      <c r="AN95" s="18"/>
      <c r="AO95" s="10"/>
      <c r="AP95" s="18"/>
      <c r="AQ95" s="18"/>
    </row>
    <row r="96" spans="1:43" ht="15.95" customHeight="1">
      <c r="A96" s="36" t="s">
        <v>110</v>
      </c>
      <c r="B96" s="23">
        <v>29</v>
      </c>
      <c r="C96" s="28" t="s">
        <v>53</v>
      </c>
      <c r="D96" s="21">
        <f t="shared" ref="D96:AJ96" si="50">D97+D98</f>
        <v>3738</v>
      </c>
      <c r="E96" s="21">
        <f t="shared" si="50"/>
        <v>408</v>
      </c>
      <c r="F96" s="21">
        <f t="shared" si="50"/>
        <v>586</v>
      </c>
      <c r="G96" s="21">
        <f t="shared" si="50"/>
        <v>0</v>
      </c>
      <c r="H96" s="21">
        <f t="shared" si="50"/>
        <v>0</v>
      </c>
      <c r="I96" s="21">
        <f t="shared" si="50"/>
        <v>989</v>
      </c>
      <c r="J96" s="21">
        <f t="shared" si="50"/>
        <v>0</v>
      </c>
      <c r="K96" s="21">
        <f t="shared" si="50"/>
        <v>72</v>
      </c>
      <c r="L96" s="21">
        <f t="shared" si="50"/>
        <v>0</v>
      </c>
      <c r="M96" s="21">
        <f t="shared" si="50"/>
        <v>0</v>
      </c>
      <c r="N96" s="21">
        <f t="shared" si="50"/>
        <v>0</v>
      </c>
      <c r="O96" s="21">
        <f t="shared" si="50"/>
        <v>0</v>
      </c>
      <c r="P96" s="21">
        <f t="shared" si="50"/>
        <v>0</v>
      </c>
      <c r="Q96" s="21">
        <f t="shared" si="50"/>
        <v>0</v>
      </c>
      <c r="R96" s="21">
        <f t="shared" si="50"/>
        <v>0</v>
      </c>
      <c r="S96" s="21">
        <f t="shared" si="50"/>
        <v>0</v>
      </c>
      <c r="T96" s="22">
        <f t="shared" si="50"/>
        <v>3717518.5099999979</v>
      </c>
      <c r="U96" s="22">
        <f t="shared" si="50"/>
        <v>3717518.5099999979</v>
      </c>
      <c r="V96" s="22">
        <f t="shared" si="50"/>
        <v>1055041.5699999998</v>
      </c>
      <c r="W96" s="22">
        <f t="shared" si="50"/>
        <v>543761.35000000009</v>
      </c>
      <c r="X96" s="22">
        <f t="shared" si="50"/>
        <v>0</v>
      </c>
      <c r="Y96" s="22">
        <f t="shared" si="50"/>
        <v>0</v>
      </c>
      <c r="Z96" s="22">
        <f t="shared" si="50"/>
        <v>1941507.2399999979</v>
      </c>
      <c r="AA96" s="22">
        <f t="shared" si="50"/>
        <v>0</v>
      </c>
      <c r="AB96" s="22">
        <f t="shared" si="50"/>
        <v>177208.34999999998</v>
      </c>
      <c r="AC96" s="22">
        <f t="shared" si="50"/>
        <v>0</v>
      </c>
      <c r="AD96" s="22">
        <f t="shared" si="50"/>
        <v>0</v>
      </c>
      <c r="AE96" s="22">
        <f t="shared" si="50"/>
        <v>0</v>
      </c>
      <c r="AF96" s="22">
        <f t="shared" si="50"/>
        <v>0</v>
      </c>
      <c r="AG96" s="22">
        <f t="shared" si="50"/>
        <v>0</v>
      </c>
      <c r="AH96" s="22">
        <f t="shared" si="50"/>
        <v>0</v>
      </c>
      <c r="AI96" s="22">
        <f t="shared" si="50"/>
        <v>0</v>
      </c>
      <c r="AJ96" s="22">
        <f t="shared" si="50"/>
        <v>0</v>
      </c>
      <c r="AL96" s="10">
        <f t="shared" si="43"/>
        <v>0</v>
      </c>
      <c r="AM96" s="10">
        <f t="shared" si="36"/>
        <v>0</v>
      </c>
      <c r="AN96" s="18"/>
      <c r="AO96" s="10"/>
      <c r="AP96" s="18"/>
      <c r="AQ96" s="18"/>
    </row>
    <row r="97" spans="1:43" ht="15.95" customHeight="1">
      <c r="A97" s="36"/>
      <c r="B97" s="20"/>
      <c r="C97" s="41" t="s">
        <v>71</v>
      </c>
      <c r="D97" s="21">
        <v>3738</v>
      </c>
      <c r="E97" s="21">
        <v>408</v>
      </c>
      <c r="F97" s="21">
        <v>586</v>
      </c>
      <c r="G97" s="21"/>
      <c r="H97" s="21">
        <v>0</v>
      </c>
      <c r="I97" s="21">
        <v>989</v>
      </c>
      <c r="J97" s="21">
        <v>0</v>
      </c>
      <c r="K97" s="21">
        <v>72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2">
        <v>3717518.5099999979</v>
      </c>
      <c r="U97" s="22">
        <v>3717518.5099999979</v>
      </c>
      <c r="V97" s="22">
        <v>1055041.5699999998</v>
      </c>
      <c r="W97" s="22">
        <v>543761.35000000009</v>
      </c>
      <c r="X97" s="22"/>
      <c r="Y97" s="22">
        <v>0</v>
      </c>
      <c r="Z97" s="22">
        <v>1941507.2399999979</v>
      </c>
      <c r="AA97" s="22">
        <v>0</v>
      </c>
      <c r="AB97" s="22">
        <v>177208.34999999998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L97" s="10">
        <f t="shared" si="43"/>
        <v>0</v>
      </c>
      <c r="AM97" s="10">
        <f t="shared" si="36"/>
        <v>0</v>
      </c>
      <c r="AN97" s="18"/>
      <c r="AO97" s="10"/>
      <c r="AP97" s="18"/>
      <c r="AQ97" s="18"/>
    </row>
    <row r="98" spans="1:43" ht="15.95" customHeight="1">
      <c r="A98" s="36"/>
      <c r="B98" s="20"/>
      <c r="C98" s="41" t="s">
        <v>73</v>
      </c>
      <c r="D98" s="21">
        <v>0</v>
      </c>
      <c r="E98" s="21"/>
      <c r="F98" s="21">
        <v>0</v>
      </c>
      <c r="G98" s="21">
        <v>0</v>
      </c>
      <c r="H98" s="21">
        <v>0</v>
      </c>
      <c r="I98" s="21">
        <v>0</v>
      </c>
      <c r="J98" s="21"/>
      <c r="K98" s="21"/>
      <c r="L98" s="21">
        <v>0</v>
      </c>
      <c r="M98" s="21"/>
      <c r="N98" s="21">
        <v>0</v>
      </c>
      <c r="O98" s="21"/>
      <c r="P98" s="21"/>
      <c r="Q98" s="21"/>
      <c r="R98" s="21"/>
      <c r="S98" s="21"/>
      <c r="T98" s="22">
        <v>0</v>
      </c>
      <c r="U98" s="22">
        <v>0</v>
      </c>
      <c r="V98" s="22"/>
      <c r="W98" s="22">
        <v>0</v>
      </c>
      <c r="X98" s="22">
        <v>0</v>
      </c>
      <c r="Y98" s="22">
        <v>0</v>
      </c>
      <c r="Z98" s="22">
        <v>0</v>
      </c>
      <c r="AA98" s="22"/>
      <c r="AB98" s="22"/>
      <c r="AC98" s="22">
        <v>0</v>
      </c>
      <c r="AD98" s="22"/>
      <c r="AE98" s="22">
        <v>0</v>
      </c>
      <c r="AF98" s="22"/>
      <c r="AG98" s="22"/>
      <c r="AH98" s="22"/>
      <c r="AI98" s="22"/>
      <c r="AJ98" s="22"/>
      <c r="AL98" s="10">
        <f t="shared" si="43"/>
        <v>0</v>
      </c>
      <c r="AM98" s="10">
        <f t="shared" si="36"/>
        <v>0</v>
      </c>
      <c r="AN98" s="18"/>
      <c r="AO98" s="10"/>
      <c r="AP98" s="18"/>
      <c r="AQ98" s="18"/>
    </row>
    <row r="99" spans="1:43" ht="15.95" customHeight="1">
      <c r="A99" s="36" t="s">
        <v>112</v>
      </c>
      <c r="B99" s="23">
        <v>30</v>
      </c>
      <c r="C99" s="27" t="s">
        <v>111</v>
      </c>
      <c r="D99" s="21">
        <f t="shared" ref="D99:AJ99" si="51">D100+D101</f>
        <v>519</v>
      </c>
      <c r="E99" s="21">
        <f t="shared" si="51"/>
        <v>0</v>
      </c>
      <c r="F99" s="21">
        <f t="shared" si="51"/>
        <v>63</v>
      </c>
      <c r="G99" s="21">
        <f t="shared" si="51"/>
        <v>0</v>
      </c>
      <c r="H99" s="21">
        <f t="shared" si="51"/>
        <v>49</v>
      </c>
      <c r="I99" s="21">
        <f t="shared" si="51"/>
        <v>69</v>
      </c>
      <c r="J99" s="21">
        <f t="shared" si="51"/>
        <v>0</v>
      </c>
      <c r="K99" s="21">
        <f t="shared" si="51"/>
        <v>0</v>
      </c>
      <c r="L99" s="21">
        <f t="shared" si="51"/>
        <v>10</v>
      </c>
      <c r="M99" s="21">
        <f t="shared" si="51"/>
        <v>0</v>
      </c>
      <c r="N99" s="21">
        <f t="shared" si="51"/>
        <v>0</v>
      </c>
      <c r="O99" s="21">
        <f t="shared" si="51"/>
        <v>0</v>
      </c>
      <c r="P99" s="21">
        <f t="shared" si="51"/>
        <v>0</v>
      </c>
      <c r="Q99" s="21">
        <f t="shared" si="51"/>
        <v>0</v>
      </c>
      <c r="R99" s="21">
        <f t="shared" si="51"/>
        <v>0</v>
      </c>
      <c r="S99" s="21">
        <f t="shared" si="51"/>
        <v>0</v>
      </c>
      <c r="T99" s="22">
        <f t="shared" si="51"/>
        <v>4178838.0200000005</v>
      </c>
      <c r="U99" s="22">
        <f t="shared" si="51"/>
        <v>2837663.9200000004</v>
      </c>
      <c r="V99" s="22">
        <f t="shared" si="51"/>
        <v>0</v>
      </c>
      <c r="W99" s="22">
        <f t="shared" si="51"/>
        <v>86553.41</v>
      </c>
      <c r="X99" s="22">
        <f t="shared" si="51"/>
        <v>0</v>
      </c>
      <c r="Y99" s="22">
        <f t="shared" si="51"/>
        <v>46016.95</v>
      </c>
      <c r="Z99" s="22">
        <f t="shared" si="51"/>
        <v>2705093.56</v>
      </c>
      <c r="AA99" s="22">
        <f t="shared" si="51"/>
        <v>0</v>
      </c>
      <c r="AB99" s="22">
        <f t="shared" si="51"/>
        <v>0</v>
      </c>
      <c r="AC99" s="22">
        <f t="shared" si="51"/>
        <v>1341174.1000000001</v>
      </c>
      <c r="AD99" s="22">
        <f t="shared" si="51"/>
        <v>0</v>
      </c>
      <c r="AE99" s="22">
        <f t="shared" si="51"/>
        <v>0</v>
      </c>
      <c r="AF99" s="22">
        <f t="shared" si="51"/>
        <v>0</v>
      </c>
      <c r="AG99" s="22">
        <f t="shared" si="51"/>
        <v>0</v>
      </c>
      <c r="AH99" s="22">
        <f t="shared" si="51"/>
        <v>0</v>
      </c>
      <c r="AI99" s="22">
        <f t="shared" si="51"/>
        <v>0</v>
      </c>
      <c r="AJ99" s="22">
        <f t="shared" si="51"/>
        <v>0</v>
      </c>
      <c r="AL99" s="10">
        <f t="shared" si="43"/>
        <v>0</v>
      </c>
      <c r="AM99" s="10">
        <f t="shared" si="36"/>
        <v>0</v>
      </c>
      <c r="AN99" s="18"/>
      <c r="AO99" s="10"/>
      <c r="AP99" s="18"/>
      <c r="AQ99" s="18"/>
    </row>
    <row r="100" spans="1:43" ht="15.95" customHeight="1">
      <c r="A100" s="36"/>
      <c r="B100" s="20"/>
      <c r="C100" s="41" t="s">
        <v>71</v>
      </c>
      <c r="D100" s="21">
        <v>519</v>
      </c>
      <c r="E100" s="21">
        <v>0</v>
      </c>
      <c r="F100" s="21">
        <v>63</v>
      </c>
      <c r="G100" s="21"/>
      <c r="H100" s="21">
        <v>49</v>
      </c>
      <c r="I100" s="21">
        <v>69</v>
      </c>
      <c r="J100" s="21">
        <v>0</v>
      </c>
      <c r="K100" s="21">
        <v>0</v>
      </c>
      <c r="L100" s="21">
        <v>10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2">
        <v>4178838.0200000005</v>
      </c>
      <c r="U100" s="22">
        <v>2837663.9200000004</v>
      </c>
      <c r="V100" s="22">
        <v>0</v>
      </c>
      <c r="W100" s="22">
        <v>86553.41</v>
      </c>
      <c r="X100" s="22"/>
      <c r="Y100" s="22">
        <v>46016.95</v>
      </c>
      <c r="Z100" s="22">
        <v>2705093.56</v>
      </c>
      <c r="AA100" s="22">
        <v>0</v>
      </c>
      <c r="AB100" s="22">
        <v>0</v>
      </c>
      <c r="AC100" s="22">
        <v>1341174.1000000001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L100" s="10">
        <f t="shared" si="43"/>
        <v>0</v>
      </c>
      <c r="AM100" s="10">
        <f t="shared" si="36"/>
        <v>0</v>
      </c>
      <c r="AN100" s="18"/>
      <c r="AO100" s="10"/>
      <c r="AP100" s="18"/>
      <c r="AQ100" s="18"/>
    </row>
    <row r="101" spans="1:43" ht="15.95" customHeight="1">
      <c r="A101" s="36"/>
      <c r="B101" s="20"/>
      <c r="C101" s="41" t="s">
        <v>73</v>
      </c>
      <c r="D101" s="21">
        <v>0</v>
      </c>
      <c r="E101" s="21"/>
      <c r="F101" s="21">
        <v>0</v>
      </c>
      <c r="G101" s="21">
        <v>0</v>
      </c>
      <c r="H101" s="21">
        <v>0</v>
      </c>
      <c r="I101" s="21">
        <v>0</v>
      </c>
      <c r="J101" s="21"/>
      <c r="K101" s="21"/>
      <c r="L101" s="21">
        <v>0</v>
      </c>
      <c r="M101" s="21"/>
      <c r="N101" s="21">
        <v>0</v>
      </c>
      <c r="O101" s="21"/>
      <c r="P101" s="21"/>
      <c r="Q101" s="21"/>
      <c r="R101" s="21"/>
      <c r="S101" s="21"/>
      <c r="T101" s="22">
        <v>0</v>
      </c>
      <c r="U101" s="22">
        <v>0</v>
      </c>
      <c r="V101" s="22"/>
      <c r="W101" s="22">
        <v>0</v>
      </c>
      <c r="X101" s="22">
        <v>0</v>
      </c>
      <c r="Y101" s="22">
        <v>0</v>
      </c>
      <c r="Z101" s="22">
        <v>0</v>
      </c>
      <c r="AA101" s="22"/>
      <c r="AB101" s="22"/>
      <c r="AC101" s="22">
        <v>0</v>
      </c>
      <c r="AD101" s="22"/>
      <c r="AE101" s="22">
        <v>0</v>
      </c>
      <c r="AF101" s="22"/>
      <c r="AG101" s="22"/>
      <c r="AH101" s="22"/>
      <c r="AI101" s="22"/>
      <c r="AJ101" s="22"/>
      <c r="AL101" s="10">
        <f t="shared" si="43"/>
        <v>0</v>
      </c>
      <c r="AM101" s="10">
        <f t="shared" si="36"/>
        <v>0</v>
      </c>
      <c r="AN101" s="18"/>
      <c r="AO101" s="10"/>
      <c r="AP101" s="18"/>
      <c r="AQ101" s="18"/>
    </row>
    <row r="102" spans="1:43" ht="15.95" customHeight="1">
      <c r="A102" s="36" t="s">
        <v>113</v>
      </c>
      <c r="B102" s="23">
        <v>31</v>
      </c>
      <c r="C102" s="28" t="s">
        <v>34</v>
      </c>
      <c r="D102" s="21">
        <f t="shared" ref="D102:AJ102" si="52">D103+D104</f>
        <v>6</v>
      </c>
      <c r="E102" s="21">
        <f t="shared" si="52"/>
        <v>0</v>
      </c>
      <c r="F102" s="21">
        <f t="shared" si="52"/>
        <v>2</v>
      </c>
      <c r="G102" s="21">
        <f t="shared" si="52"/>
        <v>0</v>
      </c>
      <c r="H102" s="21">
        <f t="shared" si="52"/>
        <v>0</v>
      </c>
      <c r="I102" s="21">
        <f t="shared" si="52"/>
        <v>2</v>
      </c>
      <c r="J102" s="21">
        <f t="shared" si="52"/>
        <v>0</v>
      </c>
      <c r="K102" s="21">
        <f t="shared" si="52"/>
        <v>0</v>
      </c>
      <c r="L102" s="21">
        <f t="shared" si="52"/>
        <v>0</v>
      </c>
      <c r="M102" s="21">
        <f t="shared" si="52"/>
        <v>0</v>
      </c>
      <c r="N102" s="21">
        <f t="shared" si="52"/>
        <v>32</v>
      </c>
      <c r="O102" s="21">
        <f t="shared" si="52"/>
        <v>0</v>
      </c>
      <c r="P102" s="21">
        <f t="shared" si="52"/>
        <v>0</v>
      </c>
      <c r="Q102" s="21">
        <f t="shared" si="52"/>
        <v>0</v>
      </c>
      <c r="R102" s="21">
        <f t="shared" si="52"/>
        <v>0</v>
      </c>
      <c r="S102" s="21">
        <f t="shared" si="52"/>
        <v>0</v>
      </c>
      <c r="T102" s="22">
        <f t="shared" si="52"/>
        <v>787101.02000000025</v>
      </c>
      <c r="U102" s="22">
        <f t="shared" si="52"/>
        <v>7634.4599999999991</v>
      </c>
      <c r="V102" s="22">
        <f t="shared" si="52"/>
        <v>0</v>
      </c>
      <c r="W102" s="22">
        <f t="shared" si="52"/>
        <v>2897.1800000000003</v>
      </c>
      <c r="X102" s="22">
        <f t="shared" si="52"/>
        <v>0</v>
      </c>
      <c r="Y102" s="22">
        <f t="shared" si="52"/>
        <v>0</v>
      </c>
      <c r="Z102" s="22">
        <f t="shared" si="52"/>
        <v>4737.2799999999988</v>
      </c>
      <c r="AA102" s="22">
        <f t="shared" si="52"/>
        <v>0</v>
      </c>
      <c r="AB102" s="22">
        <f t="shared" si="52"/>
        <v>0</v>
      </c>
      <c r="AC102" s="22">
        <f t="shared" si="52"/>
        <v>0</v>
      </c>
      <c r="AD102" s="22">
        <f t="shared" si="52"/>
        <v>0</v>
      </c>
      <c r="AE102" s="22">
        <f t="shared" si="52"/>
        <v>779466.56000000029</v>
      </c>
      <c r="AF102" s="22">
        <f t="shared" si="52"/>
        <v>0</v>
      </c>
      <c r="AG102" s="22">
        <f t="shared" si="52"/>
        <v>0</v>
      </c>
      <c r="AH102" s="22">
        <f t="shared" si="52"/>
        <v>0</v>
      </c>
      <c r="AI102" s="22">
        <f t="shared" si="52"/>
        <v>0</v>
      </c>
      <c r="AJ102" s="22">
        <f t="shared" si="52"/>
        <v>0</v>
      </c>
      <c r="AL102" s="10">
        <f t="shared" si="43"/>
        <v>0</v>
      </c>
      <c r="AM102" s="10">
        <f t="shared" si="36"/>
        <v>0</v>
      </c>
      <c r="AN102" s="18"/>
      <c r="AO102" s="10"/>
      <c r="AP102" s="18"/>
      <c r="AQ102" s="18"/>
    </row>
    <row r="103" spans="1:43" ht="15.95" customHeight="1">
      <c r="A103" s="36"/>
      <c r="B103" s="20"/>
      <c r="C103" s="41" t="s">
        <v>71</v>
      </c>
      <c r="D103" s="21">
        <v>6</v>
      </c>
      <c r="E103" s="21">
        <v>0</v>
      </c>
      <c r="F103" s="21">
        <v>2</v>
      </c>
      <c r="G103" s="21"/>
      <c r="H103" s="21">
        <v>0</v>
      </c>
      <c r="I103" s="21">
        <v>2</v>
      </c>
      <c r="J103" s="21">
        <v>0</v>
      </c>
      <c r="K103" s="21">
        <v>0</v>
      </c>
      <c r="L103" s="21">
        <v>0</v>
      </c>
      <c r="M103" s="21">
        <v>0</v>
      </c>
      <c r="N103" s="21">
        <v>32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2">
        <v>787101.02000000025</v>
      </c>
      <c r="U103" s="22">
        <v>7634.4599999999991</v>
      </c>
      <c r="V103" s="22">
        <v>0</v>
      </c>
      <c r="W103" s="22">
        <v>2897.1800000000003</v>
      </c>
      <c r="X103" s="22"/>
      <c r="Y103" s="22">
        <v>0</v>
      </c>
      <c r="Z103" s="22">
        <v>4737.2799999999988</v>
      </c>
      <c r="AA103" s="22">
        <v>0</v>
      </c>
      <c r="AB103" s="22">
        <v>0</v>
      </c>
      <c r="AC103" s="22">
        <v>0</v>
      </c>
      <c r="AD103" s="22">
        <v>0</v>
      </c>
      <c r="AE103" s="22">
        <v>779466.56000000029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L103" s="10">
        <f t="shared" si="43"/>
        <v>0</v>
      </c>
      <c r="AM103" s="10">
        <f t="shared" si="36"/>
        <v>0</v>
      </c>
      <c r="AN103" s="18"/>
      <c r="AO103" s="10"/>
      <c r="AP103" s="18"/>
      <c r="AQ103" s="18"/>
    </row>
    <row r="104" spans="1:43" ht="15.95" customHeight="1">
      <c r="A104" s="36"/>
      <c r="B104" s="20"/>
      <c r="C104" s="41" t="s">
        <v>73</v>
      </c>
      <c r="D104" s="21">
        <v>0</v>
      </c>
      <c r="E104" s="21"/>
      <c r="F104" s="21">
        <v>0</v>
      </c>
      <c r="G104" s="21">
        <v>0</v>
      </c>
      <c r="H104" s="21">
        <v>0</v>
      </c>
      <c r="I104" s="21">
        <v>0</v>
      </c>
      <c r="J104" s="21"/>
      <c r="K104" s="21"/>
      <c r="L104" s="21">
        <v>0</v>
      </c>
      <c r="M104" s="21"/>
      <c r="N104" s="21">
        <v>0</v>
      </c>
      <c r="O104" s="21"/>
      <c r="P104" s="21"/>
      <c r="Q104" s="21"/>
      <c r="R104" s="21"/>
      <c r="S104" s="21"/>
      <c r="T104" s="22">
        <v>0</v>
      </c>
      <c r="U104" s="22">
        <v>0</v>
      </c>
      <c r="V104" s="22"/>
      <c r="W104" s="22">
        <v>0</v>
      </c>
      <c r="X104" s="22">
        <v>0</v>
      </c>
      <c r="Y104" s="22">
        <v>0</v>
      </c>
      <c r="Z104" s="22">
        <v>0</v>
      </c>
      <c r="AA104" s="22"/>
      <c r="AB104" s="22"/>
      <c r="AC104" s="22">
        <v>0</v>
      </c>
      <c r="AD104" s="22"/>
      <c r="AE104" s="22">
        <v>0</v>
      </c>
      <c r="AF104" s="22"/>
      <c r="AG104" s="22"/>
      <c r="AH104" s="22"/>
      <c r="AI104" s="22"/>
      <c r="AJ104" s="22"/>
      <c r="AL104" s="10">
        <f t="shared" si="43"/>
        <v>0</v>
      </c>
      <c r="AM104" s="10">
        <f t="shared" si="36"/>
        <v>0</v>
      </c>
      <c r="AN104" s="18"/>
      <c r="AO104" s="10"/>
      <c r="AP104" s="18"/>
      <c r="AQ104" s="18"/>
    </row>
    <row r="105" spans="1:43" ht="35.25" customHeight="1">
      <c r="A105" s="36" t="s">
        <v>114</v>
      </c>
      <c r="B105" s="23">
        <v>32</v>
      </c>
      <c r="C105" s="28" t="s">
        <v>56</v>
      </c>
      <c r="D105" s="21">
        <f t="shared" ref="D105:AJ105" si="53">D106+D107</f>
        <v>6099</v>
      </c>
      <c r="E105" s="21">
        <f t="shared" si="53"/>
        <v>457</v>
      </c>
      <c r="F105" s="21">
        <f t="shared" si="53"/>
        <v>1216</v>
      </c>
      <c r="G105" s="21">
        <f t="shared" si="53"/>
        <v>0</v>
      </c>
      <c r="H105" s="21">
        <f t="shared" si="53"/>
        <v>0</v>
      </c>
      <c r="I105" s="21">
        <f t="shared" si="53"/>
        <v>1377</v>
      </c>
      <c r="J105" s="21">
        <f t="shared" si="53"/>
        <v>335</v>
      </c>
      <c r="K105" s="21">
        <f t="shared" si="53"/>
        <v>323</v>
      </c>
      <c r="L105" s="21">
        <f t="shared" si="53"/>
        <v>0</v>
      </c>
      <c r="M105" s="21">
        <f t="shared" si="53"/>
        <v>0</v>
      </c>
      <c r="N105" s="21">
        <f t="shared" si="53"/>
        <v>49</v>
      </c>
      <c r="O105" s="21">
        <f t="shared" si="53"/>
        <v>0</v>
      </c>
      <c r="P105" s="21">
        <f t="shared" si="53"/>
        <v>0</v>
      </c>
      <c r="Q105" s="21">
        <f t="shared" si="53"/>
        <v>0</v>
      </c>
      <c r="R105" s="21">
        <f t="shared" si="53"/>
        <v>0</v>
      </c>
      <c r="S105" s="21">
        <f t="shared" si="53"/>
        <v>0</v>
      </c>
      <c r="T105" s="22">
        <f t="shared" si="53"/>
        <v>7028194.9299999923</v>
      </c>
      <c r="U105" s="22">
        <f t="shared" si="53"/>
        <v>5819644.3799999924</v>
      </c>
      <c r="V105" s="22">
        <f t="shared" si="53"/>
        <v>1207254.3099999996</v>
      </c>
      <c r="W105" s="22">
        <f t="shared" si="53"/>
        <v>1126278.0799999998</v>
      </c>
      <c r="X105" s="22">
        <f t="shared" si="53"/>
        <v>0</v>
      </c>
      <c r="Y105" s="22">
        <f t="shared" si="53"/>
        <v>0</v>
      </c>
      <c r="Z105" s="22">
        <f t="shared" si="53"/>
        <v>2483352.1399999931</v>
      </c>
      <c r="AA105" s="22">
        <f t="shared" si="53"/>
        <v>249526.02000000002</v>
      </c>
      <c r="AB105" s="22">
        <f t="shared" si="53"/>
        <v>753233.83000000007</v>
      </c>
      <c r="AC105" s="22">
        <f t="shared" si="53"/>
        <v>0</v>
      </c>
      <c r="AD105" s="22">
        <f t="shared" si="53"/>
        <v>0</v>
      </c>
      <c r="AE105" s="22">
        <f t="shared" si="53"/>
        <v>1208550.5499999998</v>
      </c>
      <c r="AF105" s="22">
        <f t="shared" si="53"/>
        <v>0</v>
      </c>
      <c r="AG105" s="22">
        <f t="shared" si="53"/>
        <v>0</v>
      </c>
      <c r="AH105" s="22">
        <f t="shared" si="53"/>
        <v>0</v>
      </c>
      <c r="AI105" s="22">
        <f t="shared" si="53"/>
        <v>0</v>
      </c>
      <c r="AJ105" s="22">
        <f t="shared" si="53"/>
        <v>0</v>
      </c>
      <c r="AL105" s="10">
        <f t="shared" si="43"/>
        <v>0</v>
      </c>
      <c r="AM105" s="10">
        <f t="shared" si="36"/>
        <v>0</v>
      </c>
      <c r="AN105" s="18"/>
      <c r="AO105" s="10"/>
      <c r="AP105" s="18"/>
      <c r="AQ105" s="18"/>
    </row>
    <row r="106" spans="1:43" ht="15.95" customHeight="1">
      <c r="A106" s="36"/>
      <c r="B106" s="20"/>
      <c r="C106" s="41" t="s">
        <v>71</v>
      </c>
      <c r="D106" s="21">
        <v>6099</v>
      </c>
      <c r="E106" s="21">
        <v>457</v>
      </c>
      <c r="F106" s="21">
        <v>1216</v>
      </c>
      <c r="G106" s="21"/>
      <c r="H106" s="21">
        <v>0</v>
      </c>
      <c r="I106" s="21">
        <v>1377</v>
      </c>
      <c r="J106" s="21">
        <v>335</v>
      </c>
      <c r="K106" s="21">
        <v>323</v>
      </c>
      <c r="L106" s="21">
        <v>0</v>
      </c>
      <c r="M106" s="21">
        <v>0</v>
      </c>
      <c r="N106" s="21">
        <v>49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2">
        <v>7028194.9299999923</v>
      </c>
      <c r="U106" s="22">
        <v>5819644.3799999924</v>
      </c>
      <c r="V106" s="22">
        <v>1207254.3099999996</v>
      </c>
      <c r="W106" s="22">
        <v>1126278.0799999998</v>
      </c>
      <c r="X106" s="22"/>
      <c r="Y106" s="22">
        <v>0</v>
      </c>
      <c r="Z106" s="22">
        <v>2483352.1399999931</v>
      </c>
      <c r="AA106" s="22">
        <v>249526.02000000002</v>
      </c>
      <c r="AB106" s="22">
        <v>753233.83000000007</v>
      </c>
      <c r="AC106" s="22">
        <v>0</v>
      </c>
      <c r="AD106" s="22">
        <v>0</v>
      </c>
      <c r="AE106" s="22">
        <v>1208550.5499999998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L106" s="10">
        <f t="shared" si="43"/>
        <v>0</v>
      </c>
      <c r="AM106" s="10">
        <f t="shared" si="36"/>
        <v>0</v>
      </c>
      <c r="AN106" s="18"/>
      <c r="AO106" s="10"/>
      <c r="AP106" s="18"/>
      <c r="AQ106" s="18"/>
    </row>
    <row r="107" spans="1:43" ht="15.95" customHeight="1">
      <c r="A107" s="36"/>
      <c r="B107" s="20"/>
      <c r="C107" s="41" t="s">
        <v>73</v>
      </c>
      <c r="D107" s="21">
        <v>0</v>
      </c>
      <c r="E107" s="21"/>
      <c r="F107" s="21">
        <v>0</v>
      </c>
      <c r="G107" s="21">
        <v>0</v>
      </c>
      <c r="H107" s="21">
        <v>0</v>
      </c>
      <c r="I107" s="21">
        <v>0</v>
      </c>
      <c r="J107" s="21"/>
      <c r="K107" s="21"/>
      <c r="L107" s="21">
        <v>0</v>
      </c>
      <c r="M107" s="21"/>
      <c r="N107" s="21">
        <v>0</v>
      </c>
      <c r="O107" s="21"/>
      <c r="P107" s="21"/>
      <c r="Q107" s="21"/>
      <c r="R107" s="21"/>
      <c r="S107" s="21"/>
      <c r="T107" s="22">
        <v>0</v>
      </c>
      <c r="U107" s="22">
        <v>0</v>
      </c>
      <c r="V107" s="22"/>
      <c r="W107" s="22">
        <v>0</v>
      </c>
      <c r="X107" s="22">
        <v>0</v>
      </c>
      <c r="Y107" s="22">
        <v>0</v>
      </c>
      <c r="Z107" s="22">
        <v>0</v>
      </c>
      <c r="AA107" s="22"/>
      <c r="AB107" s="22"/>
      <c r="AC107" s="22">
        <v>0</v>
      </c>
      <c r="AD107" s="22"/>
      <c r="AE107" s="22">
        <v>0</v>
      </c>
      <c r="AF107" s="22"/>
      <c r="AG107" s="22"/>
      <c r="AH107" s="22"/>
      <c r="AI107" s="22"/>
      <c r="AJ107" s="22"/>
      <c r="AL107" s="10">
        <f t="shared" si="43"/>
        <v>0</v>
      </c>
      <c r="AM107" s="10">
        <f t="shared" si="36"/>
        <v>0</v>
      </c>
      <c r="AN107" s="18"/>
      <c r="AO107" s="10"/>
      <c r="AP107" s="18"/>
      <c r="AQ107" s="18"/>
    </row>
    <row r="108" spans="1:43" ht="32.25" customHeight="1">
      <c r="A108" s="36" t="s">
        <v>115</v>
      </c>
      <c r="B108" s="23">
        <v>33</v>
      </c>
      <c r="C108" s="28" t="s">
        <v>55</v>
      </c>
      <c r="D108" s="21">
        <f t="shared" ref="D108:AJ108" si="54">D109+D110</f>
        <v>41090</v>
      </c>
      <c r="E108" s="21">
        <f t="shared" si="54"/>
        <v>2893</v>
      </c>
      <c r="F108" s="21">
        <f t="shared" si="54"/>
        <v>8703</v>
      </c>
      <c r="G108" s="21">
        <f t="shared" si="54"/>
        <v>0</v>
      </c>
      <c r="H108" s="21">
        <f t="shared" si="54"/>
        <v>2064</v>
      </c>
      <c r="I108" s="21">
        <f t="shared" si="54"/>
        <v>9131</v>
      </c>
      <c r="J108" s="21">
        <f t="shared" si="54"/>
        <v>570</v>
      </c>
      <c r="K108" s="21">
        <f t="shared" si="54"/>
        <v>1748</v>
      </c>
      <c r="L108" s="21">
        <f t="shared" si="54"/>
        <v>0</v>
      </c>
      <c r="M108" s="21">
        <f t="shared" si="54"/>
        <v>0</v>
      </c>
      <c r="N108" s="21">
        <f t="shared" si="54"/>
        <v>250</v>
      </c>
      <c r="O108" s="21">
        <f t="shared" si="54"/>
        <v>0</v>
      </c>
      <c r="P108" s="21">
        <f t="shared" si="54"/>
        <v>0</v>
      </c>
      <c r="Q108" s="21">
        <f t="shared" si="54"/>
        <v>0</v>
      </c>
      <c r="R108" s="21">
        <f t="shared" si="54"/>
        <v>0</v>
      </c>
      <c r="S108" s="21">
        <f t="shared" si="54"/>
        <v>0</v>
      </c>
      <c r="T108" s="22">
        <f t="shared" si="54"/>
        <v>52608132.159999989</v>
      </c>
      <c r="U108" s="22">
        <f t="shared" si="54"/>
        <v>45949302.239999987</v>
      </c>
      <c r="V108" s="22">
        <f t="shared" si="54"/>
        <v>7510622.5299999993</v>
      </c>
      <c r="W108" s="22">
        <f t="shared" si="54"/>
        <v>8410214</v>
      </c>
      <c r="X108" s="22">
        <f t="shared" si="54"/>
        <v>0</v>
      </c>
      <c r="Y108" s="22">
        <f t="shared" si="54"/>
        <v>3191529.2600000002</v>
      </c>
      <c r="Z108" s="22">
        <f t="shared" si="54"/>
        <v>21968016.649999991</v>
      </c>
      <c r="AA108" s="22">
        <f t="shared" si="54"/>
        <v>647026.78</v>
      </c>
      <c r="AB108" s="22">
        <f t="shared" si="54"/>
        <v>4221893.0199999996</v>
      </c>
      <c r="AC108" s="22">
        <f t="shared" si="54"/>
        <v>0</v>
      </c>
      <c r="AD108" s="22">
        <f t="shared" si="54"/>
        <v>0</v>
      </c>
      <c r="AE108" s="22">
        <f t="shared" si="54"/>
        <v>6658829.9200000009</v>
      </c>
      <c r="AF108" s="22">
        <f t="shared" si="54"/>
        <v>0</v>
      </c>
      <c r="AG108" s="22">
        <f t="shared" si="54"/>
        <v>0</v>
      </c>
      <c r="AH108" s="22">
        <f t="shared" si="54"/>
        <v>0</v>
      </c>
      <c r="AI108" s="22">
        <f t="shared" si="54"/>
        <v>0</v>
      </c>
      <c r="AJ108" s="22">
        <f t="shared" si="54"/>
        <v>0</v>
      </c>
      <c r="AL108" s="10">
        <f t="shared" ref="AL108:AL133" si="55">U108-V108-W108-X108-Y108-Z108-AA108-AB108</f>
        <v>0</v>
      </c>
      <c r="AM108" s="10">
        <f t="shared" si="36"/>
        <v>9.3132257461547852E-10</v>
      </c>
      <c r="AN108" s="18"/>
      <c r="AO108" s="10"/>
      <c r="AP108" s="18"/>
      <c r="AQ108" s="18"/>
    </row>
    <row r="109" spans="1:43" ht="15.75" customHeight="1">
      <c r="A109" s="36"/>
      <c r="B109" s="20"/>
      <c r="C109" s="41" t="s">
        <v>71</v>
      </c>
      <c r="D109" s="21">
        <v>41090</v>
      </c>
      <c r="E109" s="21">
        <v>2893</v>
      </c>
      <c r="F109" s="21">
        <v>8703</v>
      </c>
      <c r="G109" s="21"/>
      <c r="H109" s="21">
        <v>2064</v>
      </c>
      <c r="I109" s="21">
        <v>9131</v>
      </c>
      <c r="J109" s="21">
        <v>570</v>
      </c>
      <c r="K109" s="21">
        <v>1748</v>
      </c>
      <c r="L109" s="21">
        <v>0</v>
      </c>
      <c r="M109" s="21">
        <v>0</v>
      </c>
      <c r="N109" s="21">
        <v>250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2">
        <v>52608132.159999989</v>
      </c>
      <c r="U109" s="22">
        <v>45949302.239999987</v>
      </c>
      <c r="V109" s="22">
        <v>7510622.5299999993</v>
      </c>
      <c r="W109" s="22">
        <v>8410214</v>
      </c>
      <c r="X109" s="22"/>
      <c r="Y109" s="22">
        <v>3191529.2600000002</v>
      </c>
      <c r="Z109" s="22">
        <v>21968016.649999991</v>
      </c>
      <c r="AA109" s="22">
        <v>647026.78</v>
      </c>
      <c r="AB109" s="22">
        <v>4221893.0199999996</v>
      </c>
      <c r="AC109" s="22">
        <v>0</v>
      </c>
      <c r="AD109" s="22">
        <v>0</v>
      </c>
      <c r="AE109" s="22">
        <v>6658829.9200000009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L109" s="10">
        <f t="shared" si="55"/>
        <v>0</v>
      </c>
      <c r="AM109" s="10">
        <f t="shared" si="36"/>
        <v>9.3132257461547852E-10</v>
      </c>
      <c r="AN109" s="18"/>
      <c r="AO109" s="10"/>
      <c r="AP109" s="18"/>
      <c r="AQ109" s="18"/>
    </row>
    <row r="110" spans="1:43" ht="15.95" customHeight="1">
      <c r="A110" s="36"/>
      <c r="B110" s="20"/>
      <c r="C110" s="41" t="s">
        <v>73</v>
      </c>
      <c r="D110" s="21">
        <v>0</v>
      </c>
      <c r="E110" s="21"/>
      <c r="F110" s="21">
        <v>0</v>
      </c>
      <c r="G110" s="21">
        <v>0</v>
      </c>
      <c r="H110" s="21">
        <v>0</v>
      </c>
      <c r="I110" s="21">
        <v>0</v>
      </c>
      <c r="J110" s="21"/>
      <c r="K110" s="21"/>
      <c r="L110" s="21">
        <v>0</v>
      </c>
      <c r="M110" s="21"/>
      <c r="N110" s="21">
        <v>0</v>
      </c>
      <c r="O110" s="21"/>
      <c r="P110" s="21"/>
      <c r="Q110" s="21"/>
      <c r="R110" s="21"/>
      <c r="S110" s="21"/>
      <c r="T110" s="22">
        <v>0</v>
      </c>
      <c r="U110" s="22">
        <v>0</v>
      </c>
      <c r="V110" s="22"/>
      <c r="W110" s="22">
        <v>0</v>
      </c>
      <c r="X110" s="22">
        <v>0</v>
      </c>
      <c r="Y110" s="22">
        <v>0</v>
      </c>
      <c r="Z110" s="22">
        <v>0</v>
      </c>
      <c r="AA110" s="22"/>
      <c r="AB110" s="22"/>
      <c r="AC110" s="22">
        <v>0</v>
      </c>
      <c r="AD110" s="22"/>
      <c r="AE110" s="22">
        <v>0</v>
      </c>
      <c r="AF110" s="22"/>
      <c r="AG110" s="22"/>
      <c r="AH110" s="22"/>
      <c r="AI110" s="22"/>
      <c r="AJ110" s="22"/>
      <c r="AL110" s="10">
        <f t="shared" si="55"/>
        <v>0</v>
      </c>
      <c r="AM110" s="10">
        <f t="shared" si="36"/>
        <v>0</v>
      </c>
      <c r="AN110" s="18"/>
      <c r="AO110" s="10"/>
      <c r="AP110" s="18"/>
      <c r="AQ110" s="18"/>
    </row>
    <row r="111" spans="1:43" ht="15.95" customHeight="1">
      <c r="A111" s="36" t="s">
        <v>116</v>
      </c>
      <c r="B111" s="23">
        <v>34</v>
      </c>
      <c r="C111" s="28" t="s">
        <v>35</v>
      </c>
      <c r="D111" s="21">
        <f t="shared" ref="D111:AJ111" si="56">D112+D113</f>
        <v>614</v>
      </c>
      <c r="E111" s="21">
        <f t="shared" si="56"/>
        <v>0</v>
      </c>
      <c r="F111" s="21">
        <f t="shared" si="56"/>
        <v>0</v>
      </c>
      <c r="G111" s="21">
        <f t="shared" si="56"/>
        <v>0</v>
      </c>
      <c r="H111" s="21">
        <f t="shared" si="56"/>
        <v>0</v>
      </c>
      <c r="I111" s="21">
        <f t="shared" si="56"/>
        <v>89</v>
      </c>
      <c r="J111" s="21">
        <f t="shared" si="56"/>
        <v>0</v>
      </c>
      <c r="K111" s="21">
        <f t="shared" si="56"/>
        <v>0</v>
      </c>
      <c r="L111" s="21">
        <f t="shared" si="56"/>
        <v>0</v>
      </c>
      <c r="M111" s="21">
        <f t="shared" si="56"/>
        <v>0</v>
      </c>
      <c r="N111" s="21">
        <f t="shared" si="56"/>
        <v>87</v>
      </c>
      <c r="O111" s="21">
        <f t="shared" si="56"/>
        <v>0</v>
      </c>
      <c r="P111" s="21">
        <f t="shared" si="56"/>
        <v>0</v>
      </c>
      <c r="Q111" s="21">
        <f t="shared" si="56"/>
        <v>0</v>
      </c>
      <c r="R111" s="21">
        <f t="shared" si="56"/>
        <v>130</v>
      </c>
      <c r="S111" s="21">
        <f t="shared" si="56"/>
        <v>59</v>
      </c>
      <c r="T111" s="22">
        <f t="shared" si="56"/>
        <v>11046521.557272725</v>
      </c>
      <c r="U111" s="22">
        <f t="shared" si="56"/>
        <v>1361876.0972727274</v>
      </c>
      <c r="V111" s="22">
        <f t="shared" si="56"/>
        <v>0</v>
      </c>
      <c r="W111" s="22">
        <f t="shared" si="56"/>
        <v>0</v>
      </c>
      <c r="X111" s="22">
        <f t="shared" si="56"/>
        <v>0</v>
      </c>
      <c r="Y111" s="22">
        <f t="shared" si="56"/>
        <v>0</v>
      </c>
      <c r="Z111" s="22">
        <f t="shared" si="56"/>
        <v>1361876.0972727274</v>
      </c>
      <c r="AA111" s="22">
        <f t="shared" si="56"/>
        <v>0</v>
      </c>
      <c r="AB111" s="22">
        <f t="shared" si="56"/>
        <v>0</v>
      </c>
      <c r="AC111" s="22">
        <f t="shared" si="56"/>
        <v>0</v>
      </c>
      <c r="AD111" s="22">
        <f t="shared" si="56"/>
        <v>0</v>
      </c>
      <c r="AE111" s="22">
        <f t="shared" si="56"/>
        <v>2290824.06</v>
      </c>
      <c r="AF111" s="22">
        <f t="shared" si="56"/>
        <v>0</v>
      </c>
      <c r="AG111" s="22">
        <f t="shared" si="56"/>
        <v>0</v>
      </c>
      <c r="AH111" s="22">
        <f t="shared" si="56"/>
        <v>0</v>
      </c>
      <c r="AI111" s="22">
        <f t="shared" si="56"/>
        <v>5637926.2499999991</v>
      </c>
      <c r="AJ111" s="22">
        <f t="shared" si="56"/>
        <v>1755895.15</v>
      </c>
      <c r="AL111" s="10">
        <f t="shared" si="55"/>
        <v>0</v>
      </c>
      <c r="AM111" s="10">
        <f t="shared" si="36"/>
        <v>0</v>
      </c>
      <c r="AN111" s="18"/>
      <c r="AO111" s="10"/>
      <c r="AP111" s="18"/>
      <c r="AQ111" s="18"/>
    </row>
    <row r="112" spans="1:43" ht="15.95" customHeight="1">
      <c r="A112" s="36"/>
      <c r="B112" s="20"/>
      <c r="C112" s="41" t="s">
        <v>71</v>
      </c>
      <c r="D112" s="21">
        <v>614</v>
      </c>
      <c r="E112" s="21">
        <v>0</v>
      </c>
      <c r="F112" s="21">
        <v>0</v>
      </c>
      <c r="G112" s="21"/>
      <c r="H112" s="21">
        <v>0</v>
      </c>
      <c r="I112" s="21">
        <v>89</v>
      </c>
      <c r="J112" s="21">
        <v>0</v>
      </c>
      <c r="K112" s="21">
        <v>0</v>
      </c>
      <c r="L112" s="21">
        <v>0</v>
      </c>
      <c r="M112" s="21">
        <v>0</v>
      </c>
      <c r="N112" s="21">
        <v>87</v>
      </c>
      <c r="O112" s="21">
        <v>0</v>
      </c>
      <c r="P112" s="21">
        <v>0</v>
      </c>
      <c r="Q112" s="21">
        <v>0</v>
      </c>
      <c r="R112" s="21">
        <v>130</v>
      </c>
      <c r="S112" s="21">
        <v>59</v>
      </c>
      <c r="T112" s="22">
        <v>11046521.557272725</v>
      </c>
      <c r="U112" s="22">
        <v>1361876.0972727274</v>
      </c>
      <c r="V112" s="22">
        <v>0</v>
      </c>
      <c r="W112" s="22">
        <v>0</v>
      </c>
      <c r="X112" s="22"/>
      <c r="Y112" s="22">
        <v>0</v>
      </c>
      <c r="Z112" s="22">
        <v>1361876.0972727274</v>
      </c>
      <c r="AA112" s="22">
        <v>0</v>
      </c>
      <c r="AB112" s="22">
        <v>0</v>
      </c>
      <c r="AC112" s="22">
        <v>0</v>
      </c>
      <c r="AD112" s="22">
        <v>0</v>
      </c>
      <c r="AE112" s="22">
        <v>2290824.06</v>
      </c>
      <c r="AF112" s="22">
        <v>0</v>
      </c>
      <c r="AG112" s="22">
        <v>0</v>
      </c>
      <c r="AH112" s="22">
        <v>0</v>
      </c>
      <c r="AI112" s="22">
        <v>5637926.2499999991</v>
      </c>
      <c r="AJ112" s="22">
        <v>1755895.15</v>
      </c>
      <c r="AL112" s="10">
        <f t="shared" si="55"/>
        <v>0</v>
      </c>
      <c r="AM112" s="10">
        <f t="shared" si="36"/>
        <v>0</v>
      </c>
      <c r="AN112" s="18"/>
      <c r="AO112" s="10"/>
      <c r="AP112" s="18"/>
      <c r="AQ112" s="18"/>
    </row>
    <row r="113" spans="1:43" ht="15.95" customHeight="1">
      <c r="A113" s="36"/>
      <c r="B113" s="20"/>
      <c r="C113" s="41" t="s">
        <v>73</v>
      </c>
      <c r="D113" s="21">
        <v>0</v>
      </c>
      <c r="E113" s="21"/>
      <c r="F113" s="21">
        <v>0</v>
      </c>
      <c r="G113" s="21">
        <v>0</v>
      </c>
      <c r="H113" s="21">
        <v>0</v>
      </c>
      <c r="I113" s="21">
        <v>0</v>
      </c>
      <c r="J113" s="21"/>
      <c r="K113" s="21"/>
      <c r="L113" s="21">
        <v>0</v>
      </c>
      <c r="M113" s="21"/>
      <c r="N113" s="21">
        <v>0</v>
      </c>
      <c r="O113" s="21"/>
      <c r="P113" s="21"/>
      <c r="Q113" s="21"/>
      <c r="R113" s="21"/>
      <c r="S113" s="21"/>
      <c r="T113" s="22">
        <v>0</v>
      </c>
      <c r="U113" s="22">
        <v>0</v>
      </c>
      <c r="V113" s="22"/>
      <c r="W113" s="22">
        <v>0</v>
      </c>
      <c r="X113" s="22">
        <v>0</v>
      </c>
      <c r="Y113" s="22">
        <v>0</v>
      </c>
      <c r="Z113" s="22">
        <v>0</v>
      </c>
      <c r="AA113" s="22"/>
      <c r="AB113" s="22"/>
      <c r="AC113" s="22">
        <v>0</v>
      </c>
      <c r="AD113" s="22"/>
      <c r="AE113" s="22">
        <v>0</v>
      </c>
      <c r="AF113" s="22"/>
      <c r="AG113" s="22"/>
      <c r="AH113" s="22"/>
      <c r="AI113" s="22"/>
      <c r="AJ113" s="22"/>
      <c r="AL113" s="10">
        <f t="shared" si="55"/>
        <v>0</v>
      </c>
      <c r="AM113" s="10">
        <f t="shared" si="36"/>
        <v>0</v>
      </c>
      <c r="AN113" s="18"/>
      <c r="AO113" s="10"/>
      <c r="AP113" s="18"/>
      <c r="AQ113" s="18"/>
    </row>
    <row r="114" spans="1:43" ht="15.95" customHeight="1">
      <c r="A114" s="36" t="s">
        <v>117</v>
      </c>
      <c r="B114" s="23">
        <v>35</v>
      </c>
      <c r="C114" s="28" t="s">
        <v>36</v>
      </c>
      <c r="D114" s="21">
        <f t="shared" ref="D114:AJ114" si="57">D115+D116</f>
        <v>1962</v>
      </c>
      <c r="E114" s="21">
        <f t="shared" si="57"/>
        <v>0</v>
      </c>
      <c r="F114" s="21">
        <f t="shared" si="57"/>
        <v>726</v>
      </c>
      <c r="G114" s="21">
        <f t="shared" si="57"/>
        <v>0</v>
      </c>
      <c r="H114" s="21">
        <f t="shared" si="57"/>
        <v>0</v>
      </c>
      <c r="I114" s="21">
        <f t="shared" si="57"/>
        <v>515</v>
      </c>
      <c r="J114" s="21">
        <f t="shared" si="57"/>
        <v>0</v>
      </c>
      <c r="K114" s="21">
        <f t="shared" si="57"/>
        <v>0</v>
      </c>
      <c r="L114" s="21">
        <f t="shared" si="57"/>
        <v>0</v>
      </c>
      <c r="M114" s="21">
        <f t="shared" si="57"/>
        <v>0</v>
      </c>
      <c r="N114" s="21">
        <f t="shared" si="57"/>
        <v>0</v>
      </c>
      <c r="O114" s="21">
        <f t="shared" si="57"/>
        <v>0</v>
      </c>
      <c r="P114" s="21">
        <f t="shared" si="57"/>
        <v>0</v>
      </c>
      <c r="Q114" s="21">
        <f t="shared" si="57"/>
        <v>0</v>
      </c>
      <c r="R114" s="21">
        <f t="shared" si="57"/>
        <v>0</v>
      </c>
      <c r="S114" s="21">
        <f t="shared" si="57"/>
        <v>0</v>
      </c>
      <c r="T114" s="22">
        <f t="shared" si="57"/>
        <v>3912381.16</v>
      </c>
      <c r="U114" s="22">
        <f t="shared" si="57"/>
        <v>3912381.16</v>
      </c>
      <c r="V114" s="22">
        <f t="shared" si="57"/>
        <v>0</v>
      </c>
      <c r="W114" s="22">
        <f t="shared" si="57"/>
        <v>1440769.1</v>
      </c>
      <c r="X114" s="22">
        <f t="shared" si="57"/>
        <v>0</v>
      </c>
      <c r="Y114" s="22">
        <f t="shared" si="57"/>
        <v>0</v>
      </c>
      <c r="Z114" s="22">
        <f t="shared" si="57"/>
        <v>2471612.06</v>
      </c>
      <c r="AA114" s="22">
        <f t="shared" si="57"/>
        <v>0</v>
      </c>
      <c r="AB114" s="22">
        <f t="shared" si="57"/>
        <v>0</v>
      </c>
      <c r="AC114" s="22">
        <f t="shared" si="57"/>
        <v>0</v>
      </c>
      <c r="AD114" s="22">
        <f t="shared" si="57"/>
        <v>0</v>
      </c>
      <c r="AE114" s="22">
        <f t="shared" si="57"/>
        <v>0</v>
      </c>
      <c r="AF114" s="22">
        <f t="shared" si="57"/>
        <v>0</v>
      </c>
      <c r="AG114" s="22">
        <f t="shared" si="57"/>
        <v>0</v>
      </c>
      <c r="AH114" s="22">
        <f t="shared" si="57"/>
        <v>0</v>
      </c>
      <c r="AI114" s="22">
        <f t="shared" si="57"/>
        <v>0</v>
      </c>
      <c r="AJ114" s="22">
        <f t="shared" si="57"/>
        <v>0</v>
      </c>
      <c r="AL114" s="10">
        <f t="shared" si="55"/>
        <v>0</v>
      </c>
      <c r="AM114" s="10">
        <f t="shared" si="36"/>
        <v>0</v>
      </c>
      <c r="AN114" s="18"/>
      <c r="AO114" s="10"/>
      <c r="AP114" s="18"/>
      <c r="AQ114" s="18"/>
    </row>
    <row r="115" spans="1:43" ht="15.95" customHeight="1">
      <c r="A115" s="36"/>
      <c r="B115" s="20"/>
      <c r="C115" s="41" t="s">
        <v>71</v>
      </c>
      <c r="D115" s="21">
        <v>1962</v>
      </c>
      <c r="E115" s="21">
        <v>0</v>
      </c>
      <c r="F115" s="21">
        <v>726</v>
      </c>
      <c r="G115" s="21"/>
      <c r="H115" s="21">
        <v>0</v>
      </c>
      <c r="I115" s="21">
        <v>515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2">
        <v>3912381.16</v>
      </c>
      <c r="U115" s="22">
        <v>3912381.16</v>
      </c>
      <c r="V115" s="22">
        <v>0</v>
      </c>
      <c r="W115" s="22">
        <v>1440769.1</v>
      </c>
      <c r="X115" s="22"/>
      <c r="Y115" s="22">
        <v>0</v>
      </c>
      <c r="Z115" s="22">
        <v>2471612.06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L115" s="10">
        <f t="shared" si="55"/>
        <v>0</v>
      </c>
      <c r="AM115" s="10">
        <f t="shared" si="36"/>
        <v>0</v>
      </c>
      <c r="AN115" s="18"/>
      <c r="AO115" s="10"/>
      <c r="AP115" s="18"/>
      <c r="AQ115" s="18"/>
    </row>
    <row r="116" spans="1:43" ht="15.95" customHeight="1">
      <c r="A116" s="36"/>
      <c r="B116" s="20"/>
      <c r="C116" s="41" t="s">
        <v>73</v>
      </c>
      <c r="D116" s="21">
        <v>0</v>
      </c>
      <c r="E116" s="21"/>
      <c r="F116" s="21">
        <v>0</v>
      </c>
      <c r="G116" s="21">
        <v>0</v>
      </c>
      <c r="H116" s="21">
        <v>0</v>
      </c>
      <c r="I116" s="21">
        <v>0</v>
      </c>
      <c r="J116" s="21"/>
      <c r="K116" s="21"/>
      <c r="L116" s="21">
        <v>0</v>
      </c>
      <c r="M116" s="21"/>
      <c r="N116" s="21">
        <v>0</v>
      </c>
      <c r="O116" s="21"/>
      <c r="P116" s="21"/>
      <c r="Q116" s="21"/>
      <c r="R116" s="21"/>
      <c r="S116" s="21"/>
      <c r="T116" s="22">
        <v>0</v>
      </c>
      <c r="U116" s="22">
        <v>0</v>
      </c>
      <c r="V116" s="22"/>
      <c r="W116" s="22">
        <v>0</v>
      </c>
      <c r="X116" s="22">
        <v>0</v>
      </c>
      <c r="Y116" s="22">
        <v>0</v>
      </c>
      <c r="Z116" s="22">
        <v>0</v>
      </c>
      <c r="AA116" s="22"/>
      <c r="AB116" s="22"/>
      <c r="AC116" s="22">
        <v>0</v>
      </c>
      <c r="AD116" s="22"/>
      <c r="AE116" s="22">
        <v>0</v>
      </c>
      <c r="AF116" s="22"/>
      <c r="AG116" s="22"/>
      <c r="AH116" s="22"/>
      <c r="AI116" s="22"/>
      <c r="AJ116" s="22"/>
      <c r="AL116" s="10">
        <f t="shared" si="55"/>
        <v>0</v>
      </c>
      <c r="AM116" s="10">
        <f t="shared" si="36"/>
        <v>0</v>
      </c>
      <c r="AN116" s="18"/>
      <c r="AO116" s="10"/>
      <c r="AP116" s="18"/>
      <c r="AQ116" s="18"/>
    </row>
    <row r="117" spans="1:43" ht="15.95" customHeight="1">
      <c r="A117" s="36" t="s">
        <v>119</v>
      </c>
      <c r="B117" s="23">
        <v>36</v>
      </c>
      <c r="C117" s="28" t="s">
        <v>120</v>
      </c>
      <c r="D117" s="21">
        <f t="shared" ref="D117:AJ117" si="58">D118+D119</f>
        <v>2110</v>
      </c>
      <c r="E117" s="21">
        <f t="shared" si="58"/>
        <v>0</v>
      </c>
      <c r="F117" s="21">
        <f t="shared" si="58"/>
        <v>1507</v>
      </c>
      <c r="G117" s="21">
        <f t="shared" si="58"/>
        <v>0</v>
      </c>
      <c r="H117" s="21">
        <f t="shared" si="58"/>
        <v>0</v>
      </c>
      <c r="I117" s="21">
        <f t="shared" si="58"/>
        <v>301</v>
      </c>
      <c r="J117" s="21">
        <f t="shared" si="58"/>
        <v>0</v>
      </c>
      <c r="K117" s="21">
        <f t="shared" si="58"/>
        <v>0</v>
      </c>
      <c r="L117" s="21">
        <f t="shared" si="58"/>
        <v>0</v>
      </c>
      <c r="M117" s="21">
        <f t="shared" si="58"/>
        <v>0</v>
      </c>
      <c r="N117" s="21">
        <f t="shared" si="58"/>
        <v>30</v>
      </c>
      <c r="O117" s="21">
        <f t="shared" si="58"/>
        <v>0</v>
      </c>
      <c r="P117" s="21">
        <f t="shared" si="58"/>
        <v>0</v>
      </c>
      <c r="Q117" s="21">
        <f t="shared" si="58"/>
        <v>0</v>
      </c>
      <c r="R117" s="21">
        <f t="shared" si="58"/>
        <v>0</v>
      </c>
      <c r="S117" s="21">
        <f t="shared" si="58"/>
        <v>0</v>
      </c>
      <c r="T117" s="22">
        <f t="shared" si="58"/>
        <v>2085151.5499999998</v>
      </c>
      <c r="U117" s="22">
        <f t="shared" si="58"/>
        <v>1073740.8199999998</v>
      </c>
      <c r="V117" s="22">
        <f t="shared" si="58"/>
        <v>0</v>
      </c>
      <c r="W117" s="22">
        <f t="shared" si="58"/>
        <v>766957.73</v>
      </c>
      <c r="X117" s="22">
        <f t="shared" si="58"/>
        <v>0</v>
      </c>
      <c r="Y117" s="22">
        <f t="shared" si="58"/>
        <v>0</v>
      </c>
      <c r="Z117" s="22">
        <f t="shared" si="58"/>
        <v>306783.08999999997</v>
      </c>
      <c r="AA117" s="22">
        <f t="shared" si="58"/>
        <v>0</v>
      </c>
      <c r="AB117" s="22">
        <f t="shared" si="58"/>
        <v>0</v>
      </c>
      <c r="AC117" s="22">
        <f t="shared" si="58"/>
        <v>0</v>
      </c>
      <c r="AD117" s="22">
        <f t="shared" si="58"/>
        <v>0</v>
      </c>
      <c r="AE117" s="22">
        <f t="shared" si="58"/>
        <v>1011410.73</v>
      </c>
      <c r="AF117" s="22">
        <f t="shared" si="58"/>
        <v>0</v>
      </c>
      <c r="AG117" s="22">
        <f t="shared" si="58"/>
        <v>0</v>
      </c>
      <c r="AH117" s="22">
        <f t="shared" si="58"/>
        <v>0</v>
      </c>
      <c r="AI117" s="22">
        <f t="shared" si="58"/>
        <v>0</v>
      </c>
      <c r="AJ117" s="22">
        <f t="shared" si="58"/>
        <v>0</v>
      </c>
      <c r="AL117" s="10">
        <f t="shared" si="55"/>
        <v>-1.1641532182693481E-10</v>
      </c>
      <c r="AM117" s="10">
        <f t="shared" ref="AM117:AM158" si="59">T117-U117-AC117-AE117-AJ117-AG117-AH117-AI117</f>
        <v>0</v>
      </c>
      <c r="AN117" s="18"/>
      <c r="AO117" s="10"/>
      <c r="AP117" s="18"/>
      <c r="AQ117" s="18"/>
    </row>
    <row r="118" spans="1:43" ht="15.95" customHeight="1">
      <c r="A118" s="36"/>
      <c r="B118" s="20"/>
      <c r="C118" s="41" t="s">
        <v>71</v>
      </c>
      <c r="D118" s="21">
        <v>2110</v>
      </c>
      <c r="E118" s="21">
        <v>0</v>
      </c>
      <c r="F118" s="21">
        <v>1507</v>
      </c>
      <c r="G118" s="21"/>
      <c r="H118" s="21">
        <v>0</v>
      </c>
      <c r="I118" s="21">
        <v>301</v>
      </c>
      <c r="J118" s="21">
        <v>0</v>
      </c>
      <c r="K118" s="21">
        <v>0</v>
      </c>
      <c r="L118" s="21">
        <v>0</v>
      </c>
      <c r="M118" s="21">
        <v>0</v>
      </c>
      <c r="N118" s="21">
        <v>30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2">
        <v>2085151.5499999998</v>
      </c>
      <c r="U118" s="22">
        <v>1073740.8199999998</v>
      </c>
      <c r="V118" s="22">
        <v>0</v>
      </c>
      <c r="W118" s="22">
        <v>766957.73</v>
      </c>
      <c r="X118" s="22"/>
      <c r="Y118" s="22">
        <v>0</v>
      </c>
      <c r="Z118" s="22">
        <v>306783.08999999997</v>
      </c>
      <c r="AA118" s="22">
        <v>0</v>
      </c>
      <c r="AB118" s="22">
        <v>0</v>
      </c>
      <c r="AC118" s="22">
        <v>0</v>
      </c>
      <c r="AD118" s="22">
        <v>0</v>
      </c>
      <c r="AE118" s="22">
        <v>1011410.73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L118" s="10">
        <f t="shared" si="55"/>
        <v>-1.1641532182693481E-10</v>
      </c>
      <c r="AM118" s="10">
        <f t="shared" si="59"/>
        <v>0</v>
      </c>
      <c r="AN118" s="18"/>
      <c r="AO118" s="10"/>
      <c r="AP118" s="18"/>
      <c r="AQ118" s="18"/>
    </row>
    <row r="119" spans="1:43" ht="15.95" customHeight="1">
      <c r="A119" s="36"/>
      <c r="B119" s="20"/>
      <c r="C119" s="41" t="s">
        <v>73</v>
      </c>
      <c r="D119" s="21">
        <v>0</v>
      </c>
      <c r="E119" s="21"/>
      <c r="F119" s="21">
        <v>0</v>
      </c>
      <c r="G119" s="21">
        <v>0</v>
      </c>
      <c r="H119" s="21">
        <v>0</v>
      </c>
      <c r="I119" s="21">
        <v>0</v>
      </c>
      <c r="J119" s="21"/>
      <c r="K119" s="21"/>
      <c r="L119" s="21">
        <v>0</v>
      </c>
      <c r="M119" s="21"/>
      <c r="N119" s="21">
        <v>0</v>
      </c>
      <c r="O119" s="21"/>
      <c r="P119" s="21"/>
      <c r="Q119" s="21"/>
      <c r="R119" s="21"/>
      <c r="S119" s="21"/>
      <c r="T119" s="22">
        <v>0</v>
      </c>
      <c r="U119" s="22">
        <v>0</v>
      </c>
      <c r="V119" s="22"/>
      <c r="W119" s="22">
        <v>0</v>
      </c>
      <c r="X119" s="22">
        <v>0</v>
      </c>
      <c r="Y119" s="22">
        <v>0</v>
      </c>
      <c r="Z119" s="22">
        <v>0</v>
      </c>
      <c r="AA119" s="22"/>
      <c r="AB119" s="22"/>
      <c r="AC119" s="22">
        <v>0</v>
      </c>
      <c r="AD119" s="22"/>
      <c r="AE119" s="22">
        <v>0</v>
      </c>
      <c r="AF119" s="22"/>
      <c r="AG119" s="22"/>
      <c r="AH119" s="22"/>
      <c r="AI119" s="22"/>
      <c r="AJ119" s="22"/>
      <c r="AL119" s="10">
        <f t="shared" si="55"/>
        <v>0</v>
      </c>
      <c r="AM119" s="10">
        <f t="shared" si="59"/>
        <v>0</v>
      </c>
      <c r="AN119" s="18"/>
      <c r="AO119" s="10"/>
      <c r="AP119" s="18"/>
      <c r="AQ119" s="18"/>
    </row>
    <row r="120" spans="1:43" ht="15.95" customHeight="1">
      <c r="A120" s="36" t="s">
        <v>118</v>
      </c>
      <c r="B120" s="23">
        <v>37</v>
      </c>
      <c r="C120" s="28" t="s">
        <v>37</v>
      </c>
      <c r="D120" s="21">
        <f t="shared" ref="D120:AJ120" si="60">D121+D122</f>
        <v>13985</v>
      </c>
      <c r="E120" s="21">
        <f t="shared" si="60"/>
        <v>0</v>
      </c>
      <c r="F120" s="21">
        <f t="shared" si="60"/>
        <v>0</v>
      </c>
      <c r="G120" s="21">
        <f t="shared" si="60"/>
        <v>0</v>
      </c>
      <c r="H120" s="21">
        <f t="shared" si="60"/>
        <v>0</v>
      </c>
      <c r="I120" s="21">
        <f t="shared" si="60"/>
        <v>997</v>
      </c>
      <c r="J120" s="21">
        <f t="shared" si="60"/>
        <v>0</v>
      </c>
      <c r="K120" s="21">
        <f t="shared" si="60"/>
        <v>0</v>
      </c>
      <c r="L120" s="21">
        <f t="shared" si="60"/>
        <v>0</v>
      </c>
      <c r="M120" s="21">
        <f t="shared" si="60"/>
        <v>0</v>
      </c>
      <c r="N120" s="21">
        <f t="shared" si="60"/>
        <v>0</v>
      </c>
      <c r="O120" s="21">
        <f t="shared" si="60"/>
        <v>0</v>
      </c>
      <c r="P120" s="21">
        <f t="shared" si="60"/>
        <v>0</v>
      </c>
      <c r="Q120" s="21">
        <f t="shared" si="60"/>
        <v>0</v>
      </c>
      <c r="R120" s="21">
        <f t="shared" si="60"/>
        <v>0</v>
      </c>
      <c r="S120" s="21">
        <f t="shared" si="60"/>
        <v>0</v>
      </c>
      <c r="T120" s="22">
        <f t="shared" si="60"/>
        <v>118927450.91000001</v>
      </c>
      <c r="U120" s="22">
        <f t="shared" si="60"/>
        <v>111699347.90000001</v>
      </c>
      <c r="V120" s="22">
        <f t="shared" si="60"/>
        <v>0</v>
      </c>
      <c r="W120" s="22">
        <f t="shared" si="60"/>
        <v>0</v>
      </c>
      <c r="X120" s="22">
        <f t="shared" si="60"/>
        <v>0</v>
      </c>
      <c r="Y120" s="22">
        <f t="shared" si="60"/>
        <v>0</v>
      </c>
      <c r="Z120" s="22">
        <f t="shared" si="60"/>
        <v>111699347.90000001</v>
      </c>
      <c r="AA120" s="22">
        <f t="shared" si="60"/>
        <v>0</v>
      </c>
      <c r="AB120" s="22">
        <f t="shared" si="60"/>
        <v>0</v>
      </c>
      <c r="AC120" s="22">
        <f t="shared" si="60"/>
        <v>7228103.0099999998</v>
      </c>
      <c r="AD120" s="22">
        <f t="shared" si="60"/>
        <v>0</v>
      </c>
      <c r="AE120" s="22">
        <f t="shared" si="60"/>
        <v>0</v>
      </c>
      <c r="AF120" s="22">
        <f t="shared" si="60"/>
        <v>0</v>
      </c>
      <c r="AG120" s="22">
        <f t="shared" si="60"/>
        <v>0</v>
      </c>
      <c r="AH120" s="22">
        <f t="shared" si="60"/>
        <v>0</v>
      </c>
      <c r="AI120" s="22">
        <f t="shared" si="60"/>
        <v>0</v>
      </c>
      <c r="AJ120" s="22">
        <f t="shared" si="60"/>
        <v>0</v>
      </c>
      <c r="AL120" s="10">
        <f t="shared" si="55"/>
        <v>0</v>
      </c>
      <c r="AM120" s="10">
        <f t="shared" si="59"/>
        <v>5.5879354476928711E-9</v>
      </c>
      <c r="AN120" s="18"/>
      <c r="AO120" s="10"/>
      <c r="AP120" s="18"/>
      <c r="AQ120" s="18"/>
    </row>
    <row r="121" spans="1:43" ht="15.95" customHeight="1">
      <c r="A121" s="36"/>
      <c r="B121" s="20"/>
      <c r="C121" s="41" t="s">
        <v>71</v>
      </c>
      <c r="D121" s="21">
        <v>13985</v>
      </c>
      <c r="E121" s="21">
        <v>0</v>
      </c>
      <c r="F121" s="21">
        <v>0</v>
      </c>
      <c r="G121" s="21"/>
      <c r="H121" s="21">
        <v>0</v>
      </c>
      <c r="I121" s="21">
        <v>997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2">
        <v>118927450.91000001</v>
      </c>
      <c r="U121" s="22">
        <v>111699347.90000001</v>
      </c>
      <c r="V121" s="22">
        <v>0</v>
      </c>
      <c r="W121" s="22">
        <v>0</v>
      </c>
      <c r="X121" s="22"/>
      <c r="Y121" s="22">
        <v>0</v>
      </c>
      <c r="Z121" s="22">
        <v>111699347.90000001</v>
      </c>
      <c r="AA121" s="22">
        <v>0</v>
      </c>
      <c r="AB121" s="22">
        <v>0</v>
      </c>
      <c r="AC121" s="22">
        <v>7228103.0099999998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L121" s="10">
        <f t="shared" si="55"/>
        <v>0</v>
      </c>
      <c r="AM121" s="10">
        <f t="shared" si="59"/>
        <v>5.5879354476928711E-9</v>
      </c>
      <c r="AN121" s="18"/>
      <c r="AO121" s="10"/>
      <c r="AP121" s="18"/>
      <c r="AQ121" s="18"/>
    </row>
    <row r="122" spans="1:43" ht="15.95" customHeight="1">
      <c r="A122" s="36"/>
      <c r="B122" s="20"/>
      <c r="C122" s="41" t="s">
        <v>73</v>
      </c>
      <c r="D122" s="21">
        <v>0</v>
      </c>
      <c r="E122" s="21"/>
      <c r="F122" s="21">
        <v>0</v>
      </c>
      <c r="G122" s="21">
        <v>0</v>
      </c>
      <c r="H122" s="21">
        <v>0</v>
      </c>
      <c r="I122" s="21">
        <v>0</v>
      </c>
      <c r="J122" s="21"/>
      <c r="K122" s="21"/>
      <c r="L122" s="21">
        <v>0</v>
      </c>
      <c r="M122" s="21"/>
      <c r="N122" s="21">
        <v>0</v>
      </c>
      <c r="O122" s="21"/>
      <c r="P122" s="21"/>
      <c r="Q122" s="21"/>
      <c r="R122" s="21"/>
      <c r="S122" s="21"/>
      <c r="T122" s="22">
        <v>0</v>
      </c>
      <c r="U122" s="22">
        <v>0</v>
      </c>
      <c r="V122" s="22"/>
      <c r="W122" s="22">
        <v>0</v>
      </c>
      <c r="X122" s="22">
        <v>0</v>
      </c>
      <c r="Y122" s="22">
        <v>0</v>
      </c>
      <c r="Z122" s="22">
        <v>0</v>
      </c>
      <c r="AA122" s="22"/>
      <c r="AB122" s="22"/>
      <c r="AC122" s="22">
        <v>0</v>
      </c>
      <c r="AD122" s="22"/>
      <c r="AE122" s="22">
        <v>0</v>
      </c>
      <c r="AF122" s="22"/>
      <c r="AG122" s="22"/>
      <c r="AH122" s="22"/>
      <c r="AI122" s="22"/>
      <c r="AJ122" s="22"/>
      <c r="AL122" s="10">
        <f t="shared" si="55"/>
        <v>0</v>
      </c>
      <c r="AM122" s="10">
        <f t="shared" si="59"/>
        <v>0</v>
      </c>
      <c r="AN122" s="18"/>
      <c r="AO122" s="10"/>
      <c r="AP122" s="18"/>
      <c r="AQ122" s="18"/>
    </row>
    <row r="123" spans="1:43" ht="33" customHeight="1">
      <c r="A123" s="36" t="s">
        <v>121</v>
      </c>
      <c r="B123" s="23">
        <v>38</v>
      </c>
      <c r="C123" s="28" t="s">
        <v>54</v>
      </c>
      <c r="D123" s="21">
        <f t="shared" ref="D123:AJ123" si="61">D124+D125</f>
        <v>3494</v>
      </c>
      <c r="E123" s="21">
        <f t="shared" si="61"/>
        <v>0</v>
      </c>
      <c r="F123" s="21">
        <f t="shared" si="61"/>
        <v>0</v>
      </c>
      <c r="G123" s="21">
        <f t="shared" si="61"/>
        <v>0</v>
      </c>
      <c r="H123" s="21">
        <f t="shared" si="61"/>
        <v>0</v>
      </c>
      <c r="I123" s="21">
        <f t="shared" si="61"/>
        <v>279</v>
      </c>
      <c r="J123" s="21">
        <f t="shared" si="61"/>
        <v>0</v>
      </c>
      <c r="K123" s="21">
        <f t="shared" si="61"/>
        <v>0</v>
      </c>
      <c r="L123" s="21">
        <f t="shared" si="61"/>
        <v>0</v>
      </c>
      <c r="M123" s="21">
        <f t="shared" si="61"/>
        <v>0</v>
      </c>
      <c r="N123" s="21">
        <f t="shared" si="61"/>
        <v>0</v>
      </c>
      <c r="O123" s="21">
        <f t="shared" si="61"/>
        <v>0</v>
      </c>
      <c r="P123" s="21">
        <f t="shared" si="61"/>
        <v>0</v>
      </c>
      <c r="Q123" s="21">
        <f t="shared" si="61"/>
        <v>0</v>
      </c>
      <c r="R123" s="21">
        <f t="shared" si="61"/>
        <v>0</v>
      </c>
      <c r="S123" s="21">
        <f t="shared" si="61"/>
        <v>0</v>
      </c>
      <c r="T123" s="22">
        <f t="shared" si="61"/>
        <v>28746313.739999998</v>
      </c>
      <c r="U123" s="22">
        <f t="shared" si="61"/>
        <v>28746313.739999998</v>
      </c>
      <c r="V123" s="22">
        <f t="shared" si="61"/>
        <v>0</v>
      </c>
      <c r="W123" s="22">
        <f t="shared" si="61"/>
        <v>0</v>
      </c>
      <c r="X123" s="22">
        <f t="shared" si="61"/>
        <v>0</v>
      </c>
      <c r="Y123" s="22">
        <f t="shared" si="61"/>
        <v>0</v>
      </c>
      <c r="Z123" s="22">
        <f t="shared" si="61"/>
        <v>28746313.739999998</v>
      </c>
      <c r="AA123" s="22">
        <f t="shared" si="61"/>
        <v>0</v>
      </c>
      <c r="AB123" s="22">
        <f t="shared" si="61"/>
        <v>0</v>
      </c>
      <c r="AC123" s="22">
        <f t="shared" si="61"/>
        <v>0</v>
      </c>
      <c r="AD123" s="22">
        <f t="shared" si="61"/>
        <v>0</v>
      </c>
      <c r="AE123" s="22">
        <f t="shared" si="61"/>
        <v>0</v>
      </c>
      <c r="AF123" s="22">
        <f t="shared" si="61"/>
        <v>0</v>
      </c>
      <c r="AG123" s="22">
        <f t="shared" si="61"/>
        <v>0</v>
      </c>
      <c r="AH123" s="22">
        <f t="shared" si="61"/>
        <v>0</v>
      </c>
      <c r="AI123" s="22">
        <f t="shared" si="61"/>
        <v>0</v>
      </c>
      <c r="AJ123" s="22">
        <f t="shared" si="61"/>
        <v>0</v>
      </c>
      <c r="AL123" s="10">
        <f t="shared" si="55"/>
        <v>0</v>
      </c>
      <c r="AM123" s="10">
        <f t="shared" si="59"/>
        <v>0</v>
      </c>
      <c r="AN123" s="18"/>
      <c r="AO123" s="10"/>
      <c r="AP123" s="18"/>
      <c r="AQ123" s="18"/>
    </row>
    <row r="124" spans="1:43" ht="15.95" customHeight="1">
      <c r="A124" s="36"/>
      <c r="B124" s="20"/>
      <c r="C124" s="41" t="s">
        <v>71</v>
      </c>
      <c r="D124" s="21">
        <v>3494</v>
      </c>
      <c r="E124" s="21">
        <v>0</v>
      </c>
      <c r="F124" s="21">
        <v>0</v>
      </c>
      <c r="G124" s="21"/>
      <c r="H124" s="21">
        <v>0</v>
      </c>
      <c r="I124" s="21">
        <v>279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2">
        <v>28746313.739999998</v>
      </c>
      <c r="U124" s="22">
        <v>28746313.739999998</v>
      </c>
      <c r="V124" s="22">
        <v>0</v>
      </c>
      <c r="W124" s="22">
        <v>0</v>
      </c>
      <c r="X124" s="22"/>
      <c r="Y124" s="22">
        <v>0</v>
      </c>
      <c r="Z124" s="22">
        <v>28746313.739999998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L124" s="10">
        <f t="shared" si="55"/>
        <v>0</v>
      </c>
      <c r="AM124" s="10">
        <f t="shared" si="59"/>
        <v>0</v>
      </c>
      <c r="AN124" s="18"/>
      <c r="AO124" s="10"/>
      <c r="AP124" s="18"/>
      <c r="AQ124" s="18"/>
    </row>
    <row r="125" spans="1:43" ht="15.95" customHeight="1">
      <c r="A125" s="36"/>
      <c r="B125" s="20"/>
      <c r="C125" s="41" t="s">
        <v>73</v>
      </c>
      <c r="D125" s="21">
        <v>0</v>
      </c>
      <c r="E125" s="21"/>
      <c r="F125" s="21">
        <v>0</v>
      </c>
      <c r="G125" s="21">
        <v>0</v>
      </c>
      <c r="H125" s="21">
        <v>0</v>
      </c>
      <c r="I125" s="21">
        <v>0</v>
      </c>
      <c r="J125" s="21"/>
      <c r="K125" s="21"/>
      <c r="L125" s="21">
        <v>0</v>
      </c>
      <c r="M125" s="21"/>
      <c r="N125" s="21">
        <v>0</v>
      </c>
      <c r="O125" s="21"/>
      <c r="P125" s="21"/>
      <c r="Q125" s="21"/>
      <c r="R125" s="21"/>
      <c r="S125" s="21"/>
      <c r="T125" s="22">
        <v>0</v>
      </c>
      <c r="U125" s="22">
        <v>0</v>
      </c>
      <c r="V125" s="22"/>
      <c r="W125" s="22">
        <v>0</v>
      </c>
      <c r="X125" s="22">
        <v>0</v>
      </c>
      <c r="Y125" s="22">
        <v>0</v>
      </c>
      <c r="Z125" s="22">
        <v>0</v>
      </c>
      <c r="AA125" s="22"/>
      <c r="AB125" s="22"/>
      <c r="AC125" s="22">
        <v>0</v>
      </c>
      <c r="AD125" s="22"/>
      <c r="AE125" s="22">
        <v>0</v>
      </c>
      <c r="AF125" s="22"/>
      <c r="AG125" s="22"/>
      <c r="AH125" s="22"/>
      <c r="AI125" s="22"/>
      <c r="AJ125" s="22"/>
      <c r="AL125" s="10">
        <f t="shared" si="55"/>
        <v>0</v>
      </c>
      <c r="AM125" s="10">
        <f t="shared" si="59"/>
        <v>0</v>
      </c>
      <c r="AN125" s="18"/>
      <c r="AO125" s="10"/>
      <c r="AP125" s="18"/>
      <c r="AQ125" s="18"/>
    </row>
    <row r="126" spans="1:43" ht="15.95" customHeight="1">
      <c r="A126" s="36" t="s">
        <v>122</v>
      </c>
      <c r="B126" s="23">
        <v>39</v>
      </c>
      <c r="C126" s="27" t="s">
        <v>49</v>
      </c>
      <c r="D126" s="21">
        <f t="shared" ref="D126:AJ126" si="62">D127+D128</f>
        <v>0</v>
      </c>
      <c r="E126" s="21">
        <f t="shared" si="62"/>
        <v>0</v>
      </c>
      <c r="F126" s="21">
        <f t="shared" si="62"/>
        <v>0</v>
      </c>
      <c r="G126" s="21">
        <f t="shared" si="62"/>
        <v>0</v>
      </c>
      <c r="H126" s="21">
        <f t="shared" si="62"/>
        <v>0</v>
      </c>
      <c r="I126" s="21">
        <f t="shared" si="62"/>
        <v>0</v>
      </c>
      <c r="J126" s="21">
        <f t="shared" si="62"/>
        <v>137</v>
      </c>
      <c r="K126" s="21">
        <f t="shared" si="62"/>
        <v>0</v>
      </c>
      <c r="L126" s="21">
        <f t="shared" si="62"/>
        <v>0</v>
      </c>
      <c r="M126" s="21">
        <f t="shared" si="62"/>
        <v>0</v>
      </c>
      <c r="N126" s="21">
        <f t="shared" si="62"/>
        <v>107</v>
      </c>
      <c r="O126" s="21">
        <f t="shared" si="62"/>
        <v>0</v>
      </c>
      <c r="P126" s="21">
        <f t="shared" si="62"/>
        <v>0</v>
      </c>
      <c r="Q126" s="21">
        <f t="shared" si="62"/>
        <v>0</v>
      </c>
      <c r="R126" s="21">
        <f t="shared" si="62"/>
        <v>0</v>
      </c>
      <c r="S126" s="21">
        <f t="shared" si="62"/>
        <v>0</v>
      </c>
      <c r="T126" s="22">
        <f t="shared" si="62"/>
        <v>11150032.9</v>
      </c>
      <c r="U126" s="22">
        <f t="shared" si="62"/>
        <v>198768.62</v>
      </c>
      <c r="V126" s="22">
        <f t="shared" si="62"/>
        <v>0</v>
      </c>
      <c r="W126" s="22">
        <f t="shared" si="62"/>
        <v>0</v>
      </c>
      <c r="X126" s="22">
        <f t="shared" si="62"/>
        <v>0</v>
      </c>
      <c r="Y126" s="22">
        <f t="shared" si="62"/>
        <v>0</v>
      </c>
      <c r="Z126" s="22">
        <f t="shared" si="62"/>
        <v>0</v>
      </c>
      <c r="AA126" s="22">
        <f t="shared" si="62"/>
        <v>198768.62</v>
      </c>
      <c r="AB126" s="22">
        <f t="shared" si="62"/>
        <v>0</v>
      </c>
      <c r="AC126" s="22">
        <f t="shared" si="62"/>
        <v>0</v>
      </c>
      <c r="AD126" s="22">
        <f t="shared" si="62"/>
        <v>0</v>
      </c>
      <c r="AE126" s="22">
        <f t="shared" si="62"/>
        <v>10951264.280000001</v>
      </c>
      <c r="AF126" s="22">
        <f t="shared" si="62"/>
        <v>0</v>
      </c>
      <c r="AG126" s="22">
        <f t="shared" si="62"/>
        <v>0</v>
      </c>
      <c r="AH126" s="22">
        <f t="shared" si="62"/>
        <v>0</v>
      </c>
      <c r="AI126" s="22">
        <f t="shared" si="62"/>
        <v>0</v>
      </c>
      <c r="AJ126" s="22">
        <f t="shared" si="62"/>
        <v>0</v>
      </c>
      <c r="AL126" s="10">
        <f t="shared" si="55"/>
        <v>0</v>
      </c>
      <c r="AM126" s="10">
        <f t="shared" si="59"/>
        <v>0</v>
      </c>
      <c r="AN126" s="18"/>
      <c r="AO126" s="10"/>
      <c r="AP126" s="18"/>
      <c r="AQ126" s="18"/>
    </row>
    <row r="127" spans="1:43" ht="15.95" customHeight="1">
      <c r="A127" s="36"/>
      <c r="B127" s="20"/>
      <c r="C127" s="41" t="s">
        <v>71</v>
      </c>
      <c r="D127" s="21">
        <v>0</v>
      </c>
      <c r="E127" s="21">
        <v>0</v>
      </c>
      <c r="F127" s="21">
        <v>0</v>
      </c>
      <c r="G127" s="21"/>
      <c r="H127" s="21">
        <v>0</v>
      </c>
      <c r="I127" s="21">
        <v>0</v>
      </c>
      <c r="J127" s="21">
        <v>137</v>
      </c>
      <c r="K127" s="21">
        <v>0</v>
      </c>
      <c r="L127" s="21">
        <v>0</v>
      </c>
      <c r="M127" s="21">
        <v>0</v>
      </c>
      <c r="N127" s="21">
        <v>107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2">
        <v>11150032.9</v>
      </c>
      <c r="U127" s="22">
        <v>198768.62</v>
      </c>
      <c r="V127" s="22">
        <v>0</v>
      </c>
      <c r="W127" s="22">
        <v>0</v>
      </c>
      <c r="X127" s="22"/>
      <c r="Y127" s="22">
        <v>0</v>
      </c>
      <c r="Z127" s="22">
        <v>0</v>
      </c>
      <c r="AA127" s="22">
        <v>198768.62</v>
      </c>
      <c r="AB127" s="22">
        <v>0</v>
      </c>
      <c r="AC127" s="22">
        <v>0</v>
      </c>
      <c r="AD127" s="22">
        <v>0</v>
      </c>
      <c r="AE127" s="22">
        <v>10951264.280000001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L127" s="10">
        <f t="shared" si="55"/>
        <v>0</v>
      </c>
      <c r="AM127" s="10">
        <f t="shared" si="59"/>
        <v>0</v>
      </c>
      <c r="AN127" s="18"/>
      <c r="AO127" s="10"/>
      <c r="AP127" s="18"/>
      <c r="AQ127" s="18"/>
    </row>
    <row r="128" spans="1:43" ht="15.95" customHeight="1">
      <c r="A128" s="36"/>
      <c r="B128" s="20"/>
      <c r="C128" s="41" t="s">
        <v>73</v>
      </c>
      <c r="D128" s="21">
        <v>0</v>
      </c>
      <c r="E128" s="21"/>
      <c r="F128" s="21">
        <v>0</v>
      </c>
      <c r="G128" s="21">
        <v>0</v>
      </c>
      <c r="H128" s="21">
        <v>0</v>
      </c>
      <c r="I128" s="21">
        <v>0</v>
      </c>
      <c r="J128" s="21"/>
      <c r="K128" s="21"/>
      <c r="L128" s="21">
        <v>0</v>
      </c>
      <c r="M128" s="21"/>
      <c r="N128" s="21">
        <v>0</v>
      </c>
      <c r="O128" s="21"/>
      <c r="P128" s="21"/>
      <c r="Q128" s="21"/>
      <c r="R128" s="21"/>
      <c r="S128" s="21"/>
      <c r="T128" s="22">
        <v>0</v>
      </c>
      <c r="U128" s="22">
        <v>0</v>
      </c>
      <c r="V128" s="22"/>
      <c r="W128" s="22">
        <v>0</v>
      </c>
      <c r="X128" s="22">
        <v>0</v>
      </c>
      <c r="Y128" s="22">
        <v>0</v>
      </c>
      <c r="Z128" s="22">
        <v>0</v>
      </c>
      <c r="AA128" s="22"/>
      <c r="AB128" s="22"/>
      <c r="AC128" s="22">
        <v>0</v>
      </c>
      <c r="AD128" s="22"/>
      <c r="AE128" s="22">
        <v>0</v>
      </c>
      <c r="AF128" s="22"/>
      <c r="AG128" s="22"/>
      <c r="AH128" s="22"/>
      <c r="AI128" s="22"/>
      <c r="AJ128" s="22"/>
      <c r="AL128" s="10">
        <f t="shared" si="55"/>
        <v>0</v>
      </c>
      <c r="AM128" s="10">
        <f t="shared" si="59"/>
        <v>0</v>
      </c>
      <c r="AN128" s="18"/>
      <c r="AO128" s="10"/>
      <c r="AP128" s="18"/>
      <c r="AQ128" s="18"/>
    </row>
    <row r="129" spans="1:43" ht="15.95" customHeight="1">
      <c r="A129" s="36" t="s">
        <v>124</v>
      </c>
      <c r="B129" s="23">
        <v>40</v>
      </c>
      <c r="C129" s="28" t="s">
        <v>123</v>
      </c>
      <c r="D129" s="21">
        <f t="shared" ref="D129:AJ129" si="63">D130+D131</f>
        <v>528</v>
      </c>
      <c r="E129" s="21">
        <f t="shared" si="63"/>
        <v>0</v>
      </c>
      <c r="F129" s="21">
        <f t="shared" si="63"/>
        <v>0</v>
      </c>
      <c r="G129" s="21">
        <f t="shared" si="63"/>
        <v>0</v>
      </c>
      <c r="H129" s="21">
        <f t="shared" si="63"/>
        <v>0</v>
      </c>
      <c r="I129" s="21">
        <f t="shared" si="63"/>
        <v>0</v>
      </c>
      <c r="J129" s="21">
        <f t="shared" si="63"/>
        <v>0</v>
      </c>
      <c r="K129" s="21">
        <f t="shared" si="63"/>
        <v>0</v>
      </c>
      <c r="L129" s="21">
        <f t="shared" si="63"/>
        <v>0</v>
      </c>
      <c r="M129" s="21">
        <f t="shared" si="63"/>
        <v>0</v>
      </c>
      <c r="N129" s="21">
        <f t="shared" si="63"/>
        <v>0</v>
      </c>
      <c r="O129" s="21">
        <f t="shared" si="63"/>
        <v>0</v>
      </c>
      <c r="P129" s="21">
        <f t="shared" si="63"/>
        <v>0</v>
      </c>
      <c r="Q129" s="21">
        <f t="shared" si="63"/>
        <v>0</v>
      </c>
      <c r="R129" s="21">
        <f t="shared" si="63"/>
        <v>0</v>
      </c>
      <c r="S129" s="21">
        <f t="shared" si="63"/>
        <v>0</v>
      </c>
      <c r="T129" s="22">
        <f t="shared" si="63"/>
        <v>291048.93000000005</v>
      </c>
      <c r="U129" s="22">
        <f t="shared" si="63"/>
        <v>291048.93000000005</v>
      </c>
      <c r="V129" s="22">
        <f t="shared" si="63"/>
        <v>0</v>
      </c>
      <c r="W129" s="22">
        <f t="shared" si="63"/>
        <v>0</v>
      </c>
      <c r="X129" s="22">
        <f t="shared" si="63"/>
        <v>0</v>
      </c>
      <c r="Y129" s="22">
        <f t="shared" si="63"/>
        <v>0</v>
      </c>
      <c r="Z129" s="22">
        <f t="shared" si="63"/>
        <v>291048.93000000005</v>
      </c>
      <c r="AA129" s="22">
        <f t="shared" si="63"/>
        <v>0</v>
      </c>
      <c r="AB129" s="22">
        <f t="shared" si="63"/>
        <v>0</v>
      </c>
      <c r="AC129" s="22">
        <f t="shared" si="63"/>
        <v>0</v>
      </c>
      <c r="AD129" s="22">
        <f t="shared" si="63"/>
        <v>0</v>
      </c>
      <c r="AE129" s="22">
        <f t="shared" si="63"/>
        <v>0</v>
      </c>
      <c r="AF129" s="22">
        <f t="shared" si="63"/>
        <v>0</v>
      </c>
      <c r="AG129" s="22">
        <f t="shared" si="63"/>
        <v>0</v>
      </c>
      <c r="AH129" s="22">
        <f t="shared" si="63"/>
        <v>0</v>
      </c>
      <c r="AI129" s="22">
        <f t="shared" si="63"/>
        <v>0</v>
      </c>
      <c r="AJ129" s="22">
        <f t="shared" si="63"/>
        <v>0</v>
      </c>
      <c r="AL129" s="10">
        <f t="shared" si="55"/>
        <v>0</v>
      </c>
      <c r="AM129" s="10">
        <f t="shared" si="59"/>
        <v>0</v>
      </c>
      <c r="AN129" s="18"/>
      <c r="AO129" s="10"/>
      <c r="AP129" s="18"/>
      <c r="AQ129" s="18"/>
    </row>
    <row r="130" spans="1:43" ht="15.95" customHeight="1">
      <c r="A130" s="36"/>
      <c r="B130" s="20"/>
      <c r="C130" s="41" t="s">
        <v>71</v>
      </c>
      <c r="D130" s="21">
        <v>528</v>
      </c>
      <c r="E130" s="21">
        <v>0</v>
      </c>
      <c r="F130" s="21">
        <v>0</v>
      </c>
      <c r="G130" s="21"/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2">
        <v>291048.93000000005</v>
      </c>
      <c r="U130" s="22">
        <v>291048.93000000005</v>
      </c>
      <c r="V130" s="22">
        <v>0</v>
      </c>
      <c r="W130" s="22">
        <v>0</v>
      </c>
      <c r="X130" s="22"/>
      <c r="Y130" s="22">
        <v>0</v>
      </c>
      <c r="Z130" s="22">
        <v>291048.93000000005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L130" s="10">
        <f t="shared" si="55"/>
        <v>0</v>
      </c>
      <c r="AM130" s="10">
        <f t="shared" si="59"/>
        <v>0</v>
      </c>
      <c r="AN130" s="18"/>
      <c r="AO130" s="10"/>
      <c r="AP130" s="18"/>
      <c r="AQ130" s="18"/>
    </row>
    <row r="131" spans="1:43" ht="15.95" customHeight="1">
      <c r="A131" s="36"/>
      <c r="B131" s="20"/>
      <c r="C131" s="41" t="s">
        <v>73</v>
      </c>
      <c r="D131" s="21">
        <v>0</v>
      </c>
      <c r="E131" s="21"/>
      <c r="F131" s="21">
        <v>0</v>
      </c>
      <c r="G131" s="21">
        <v>0</v>
      </c>
      <c r="H131" s="21">
        <v>0</v>
      </c>
      <c r="I131" s="21">
        <v>0</v>
      </c>
      <c r="J131" s="21"/>
      <c r="K131" s="21"/>
      <c r="L131" s="21">
        <v>0</v>
      </c>
      <c r="M131" s="21"/>
      <c r="N131" s="21">
        <v>0</v>
      </c>
      <c r="O131" s="21"/>
      <c r="P131" s="21"/>
      <c r="Q131" s="21"/>
      <c r="R131" s="21"/>
      <c r="S131" s="21"/>
      <c r="T131" s="22">
        <v>0</v>
      </c>
      <c r="U131" s="22">
        <v>0</v>
      </c>
      <c r="V131" s="22"/>
      <c r="W131" s="22">
        <v>0</v>
      </c>
      <c r="X131" s="22">
        <v>0</v>
      </c>
      <c r="Y131" s="22">
        <v>0</v>
      </c>
      <c r="Z131" s="22">
        <v>0</v>
      </c>
      <c r="AA131" s="22"/>
      <c r="AB131" s="22"/>
      <c r="AC131" s="22">
        <v>0</v>
      </c>
      <c r="AD131" s="22"/>
      <c r="AE131" s="22">
        <v>0</v>
      </c>
      <c r="AF131" s="22"/>
      <c r="AG131" s="22"/>
      <c r="AH131" s="22"/>
      <c r="AI131" s="22"/>
      <c r="AJ131" s="22"/>
      <c r="AL131" s="10">
        <f t="shared" si="55"/>
        <v>0</v>
      </c>
      <c r="AM131" s="10">
        <f t="shared" si="59"/>
        <v>0</v>
      </c>
      <c r="AN131" s="18"/>
      <c r="AO131" s="10"/>
      <c r="AP131" s="18"/>
      <c r="AQ131" s="18"/>
    </row>
    <row r="132" spans="1:43" ht="15.95" customHeight="1">
      <c r="A132" s="36" t="s">
        <v>125</v>
      </c>
      <c r="B132" s="23">
        <v>41</v>
      </c>
      <c r="C132" s="27" t="s">
        <v>39</v>
      </c>
      <c r="D132" s="21">
        <f t="shared" ref="D132:AJ132" si="64">D133+D134</f>
        <v>3181</v>
      </c>
      <c r="E132" s="21">
        <f t="shared" si="64"/>
        <v>0</v>
      </c>
      <c r="F132" s="21">
        <f t="shared" si="64"/>
        <v>1045</v>
      </c>
      <c r="G132" s="21">
        <f t="shared" si="64"/>
        <v>0</v>
      </c>
      <c r="H132" s="21">
        <f t="shared" si="64"/>
        <v>0</v>
      </c>
      <c r="I132" s="21">
        <f t="shared" si="64"/>
        <v>1045</v>
      </c>
      <c r="J132" s="21">
        <f t="shared" si="64"/>
        <v>0</v>
      </c>
      <c r="K132" s="21">
        <f t="shared" si="64"/>
        <v>0</v>
      </c>
      <c r="L132" s="21">
        <f t="shared" si="64"/>
        <v>0</v>
      </c>
      <c r="M132" s="21">
        <f t="shared" si="64"/>
        <v>0</v>
      </c>
      <c r="N132" s="21">
        <f t="shared" si="64"/>
        <v>0</v>
      </c>
      <c r="O132" s="21">
        <f t="shared" si="64"/>
        <v>0</v>
      </c>
      <c r="P132" s="21">
        <f t="shared" si="64"/>
        <v>0</v>
      </c>
      <c r="Q132" s="21">
        <f t="shared" si="64"/>
        <v>0</v>
      </c>
      <c r="R132" s="21">
        <f t="shared" si="64"/>
        <v>0</v>
      </c>
      <c r="S132" s="21">
        <f t="shared" si="64"/>
        <v>0</v>
      </c>
      <c r="T132" s="22">
        <f t="shared" si="64"/>
        <v>2274846.13</v>
      </c>
      <c r="U132" s="22">
        <f t="shared" si="64"/>
        <v>2274846.13</v>
      </c>
      <c r="V132" s="22">
        <f t="shared" si="64"/>
        <v>0</v>
      </c>
      <c r="W132" s="22">
        <f t="shared" si="64"/>
        <v>747449.44</v>
      </c>
      <c r="X132" s="22">
        <f t="shared" si="64"/>
        <v>0</v>
      </c>
      <c r="Y132" s="22">
        <f t="shared" si="64"/>
        <v>0</v>
      </c>
      <c r="Z132" s="22">
        <f t="shared" si="64"/>
        <v>1527396.69</v>
      </c>
      <c r="AA132" s="22">
        <f t="shared" si="64"/>
        <v>0</v>
      </c>
      <c r="AB132" s="22">
        <f t="shared" si="64"/>
        <v>0</v>
      </c>
      <c r="AC132" s="22">
        <f t="shared" si="64"/>
        <v>0</v>
      </c>
      <c r="AD132" s="22">
        <f t="shared" si="64"/>
        <v>0</v>
      </c>
      <c r="AE132" s="22">
        <f t="shared" si="64"/>
        <v>0</v>
      </c>
      <c r="AF132" s="22">
        <f t="shared" si="64"/>
        <v>0</v>
      </c>
      <c r="AG132" s="22">
        <f t="shared" si="64"/>
        <v>0</v>
      </c>
      <c r="AH132" s="22">
        <f t="shared" si="64"/>
        <v>0</v>
      </c>
      <c r="AI132" s="22">
        <f t="shared" si="64"/>
        <v>0</v>
      </c>
      <c r="AJ132" s="22">
        <f t="shared" si="64"/>
        <v>0</v>
      </c>
      <c r="AL132" s="10">
        <f t="shared" si="55"/>
        <v>0</v>
      </c>
      <c r="AM132" s="10">
        <f t="shared" si="59"/>
        <v>0</v>
      </c>
      <c r="AN132" s="18"/>
      <c r="AO132" s="10"/>
      <c r="AP132" s="18"/>
      <c r="AQ132" s="18"/>
    </row>
    <row r="133" spans="1:43" ht="15.95" customHeight="1">
      <c r="A133" s="36"/>
      <c r="B133" s="20"/>
      <c r="C133" s="41" t="s">
        <v>71</v>
      </c>
      <c r="D133" s="21">
        <v>3181</v>
      </c>
      <c r="E133" s="21">
        <v>0</v>
      </c>
      <c r="F133" s="21">
        <v>1045</v>
      </c>
      <c r="G133" s="21"/>
      <c r="H133" s="21">
        <v>0</v>
      </c>
      <c r="I133" s="21">
        <v>1045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2">
        <v>2274846.13</v>
      </c>
      <c r="U133" s="22">
        <v>2274846.13</v>
      </c>
      <c r="V133" s="22">
        <v>0</v>
      </c>
      <c r="W133" s="22">
        <v>747449.44</v>
      </c>
      <c r="X133" s="22"/>
      <c r="Y133" s="22">
        <v>0</v>
      </c>
      <c r="Z133" s="22">
        <v>1527396.69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L133" s="10">
        <f t="shared" si="55"/>
        <v>0</v>
      </c>
      <c r="AM133" s="10">
        <f t="shared" si="59"/>
        <v>0</v>
      </c>
      <c r="AN133" s="18"/>
      <c r="AO133" s="10"/>
      <c r="AP133" s="18"/>
      <c r="AQ133" s="18"/>
    </row>
    <row r="134" spans="1:43" ht="15.95" customHeight="1">
      <c r="A134" s="36"/>
      <c r="B134" s="20"/>
      <c r="C134" s="41" t="s">
        <v>73</v>
      </c>
      <c r="D134" s="21">
        <v>0</v>
      </c>
      <c r="E134" s="21"/>
      <c r="F134" s="21">
        <v>0</v>
      </c>
      <c r="G134" s="21">
        <v>0</v>
      </c>
      <c r="H134" s="21">
        <v>0</v>
      </c>
      <c r="I134" s="21">
        <v>0</v>
      </c>
      <c r="J134" s="21"/>
      <c r="K134" s="21"/>
      <c r="L134" s="21">
        <v>0</v>
      </c>
      <c r="M134" s="21"/>
      <c r="N134" s="21">
        <v>0</v>
      </c>
      <c r="O134" s="21"/>
      <c r="P134" s="21"/>
      <c r="Q134" s="21"/>
      <c r="R134" s="21"/>
      <c r="S134" s="21"/>
      <c r="T134" s="22">
        <v>0</v>
      </c>
      <c r="U134" s="22">
        <v>0</v>
      </c>
      <c r="V134" s="22"/>
      <c r="W134" s="22">
        <v>0</v>
      </c>
      <c r="X134" s="22">
        <v>0</v>
      </c>
      <c r="Y134" s="22">
        <v>0</v>
      </c>
      <c r="Z134" s="22">
        <v>0</v>
      </c>
      <c r="AA134" s="22"/>
      <c r="AB134" s="22"/>
      <c r="AC134" s="22">
        <v>0</v>
      </c>
      <c r="AD134" s="22"/>
      <c r="AE134" s="22">
        <v>0</v>
      </c>
      <c r="AF134" s="22"/>
      <c r="AG134" s="22"/>
      <c r="AH134" s="22"/>
      <c r="AI134" s="22"/>
      <c r="AJ134" s="22"/>
      <c r="AL134" s="10">
        <f t="shared" ref="AL134:AL158" si="65">U134-V134-W134-X134-Y134-Z134-AA134-AB134</f>
        <v>0</v>
      </c>
      <c r="AM134" s="10">
        <f t="shared" si="59"/>
        <v>0</v>
      </c>
      <c r="AN134" s="18"/>
      <c r="AO134" s="10"/>
      <c r="AP134" s="18"/>
      <c r="AQ134" s="18"/>
    </row>
    <row r="135" spans="1:43" ht="15.95" customHeight="1">
      <c r="A135" s="36" t="s">
        <v>126</v>
      </c>
      <c r="B135" s="23">
        <v>42</v>
      </c>
      <c r="C135" s="27" t="s">
        <v>40</v>
      </c>
      <c r="D135" s="21">
        <f t="shared" ref="D135:AJ135" si="66">D136+D137</f>
        <v>0</v>
      </c>
      <c r="E135" s="21">
        <f t="shared" si="66"/>
        <v>0</v>
      </c>
      <c r="F135" s="21">
        <f t="shared" si="66"/>
        <v>0</v>
      </c>
      <c r="G135" s="21">
        <f t="shared" si="66"/>
        <v>0</v>
      </c>
      <c r="H135" s="21">
        <f t="shared" si="66"/>
        <v>0</v>
      </c>
      <c r="I135" s="21">
        <f t="shared" si="66"/>
        <v>0</v>
      </c>
      <c r="J135" s="21">
        <f t="shared" si="66"/>
        <v>1296</v>
      </c>
      <c r="K135" s="21">
        <f t="shared" si="66"/>
        <v>0</v>
      </c>
      <c r="L135" s="21">
        <f t="shared" si="66"/>
        <v>0</v>
      </c>
      <c r="M135" s="21">
        <f t="shared" si="66"/>
        <v>0</v>
      </c>
      <c r="N135" s="21">
        <f t="shared" si="66"/>
        <v>0</v>
      </c>
      <c r="O135" s="21">
        <f t="shared" si="66"/>
        <v>0</v>
      </c>
      <c r="P135" s="21">
        <f t="shared" si="66"/>
        <v>0</v>
      </c>
      <c r="Q135" s="21">
        <f t="shared" si="66"/>
        <v>0</v>
      </c>
      <c r="R135" s="21">
        <f t="shared" si="66"/>
        <v>0</v>
      </c>
      <c r="S135" s="21">
        <f t="shared" si="66"/>
        <v>0</v>
      </c>
      <c r="T135" s="22">
        <f t="shared" si="66"/>
        <v>7747531.379999999</v>
      </c>
      <c r="U135" s="22">
        <f t="shared" si="66"/>
        <v>7747531.379999999</v>
      </c>
      <c r="V135" s="22">
        <f t="shared" si="66"/>
        <v>0</v>
      </c>
      <c r="W135" s="22">
        <f t="shared" si="66"/>
        <v>0</v>
      </c>
      <c r="X135" s="22">
        <f t="shared" si="66"/>
        <v>0</v>
      </c>
      <c r="Y135" s="22">
        <f t="shared" si="66"/>
        <v>0</v>
      </c>
      <c r="Z135" s="22">
        <f t="shared" si="66"/>
        <v>0</v>
      </c>
      <c r="AA135" s="22">
        <f t="shared" si="66"/>
        <v>7747531.379999999</v>
      </c>
      <c r="AB135" s="22">
        <f t="shared" si="66"/>
        <v>0</v>
      </c>
      <c r="AC135" s="22">
        <f t="shared" si="66"/>
        <v>0</v>
      </c>
      <c r="AD135" s="22">
        <f t="shared" si="66"/>
        <v>0</v>
      </c>
      <c r="AE135" s="22">
        <f t="shared" si="66"/>
        <v>0</v>
      </c>
      <c r="AF135" s="22">
        <f t="shared" si="66"/>
        <v>0</v>
      </c>
      <c r="AG135" s="22">
        <f t="shared" si="66"/>
        <v>0</v>
      </c>
      <c r="AH135" s="22">
        <f t="shared" si="66"/>
        <v>0</v>
      </c>
      <c r="AI135" s="22">
        <f t="shared" si="66"/>
        <v>0</v>
      </c>
      <c r="AJ135" s="22">
        <f t="shared" si="66"/>
        <v>0</v>
      </c>
      <c r="AL135" s="10">
        <f t="shared" si="65"/>
        <v>0</v>
      </c>
      <c r="AM135" s="10">
        <f t="shared" si="59"/>
        <v>0</v>
      </c>
      <c r="AN135" s="18"/>
      <c r="AO135" s="10"/>
      <c r="AP135" s="18"/>
      <c r="AQ135" s="18"/>
    </row>
    <row r="136" spans="1:43" ht="15.95" customHeight="1">
      <c r="A136" s="36"/>
      <c r="B136" s="20"/>
      <c r="C136" s="41" t="s">
        <v>71</v>
      </c>
      <c r="D136" s="21">
        <v>0</v>
      </c>
      <c r="E136" s="21">
        <v>0</v>
      </c>
      <c r="F136" s="21">
        <v>0</v>
      </c>
      <c r="G136" s="21"/>
      <c r="H136" s="21">
        <v>0</v>
      </c>
      <c r="I136" s="21">
        <v>0</v>
      </c>
      <c r="J136" s="21">
        <v>1296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2">
        <v>7747531.379999999</v>
      </c>
      <c r="U136" s="22">
        <v>7747531.379999999</v>
      </c>
      <c r="V136" s="22">
        <v>0</v>
      </c>
      <c r="W136" s="22">
        <v>0</v>
      </c>
      <c r="X136" s="22"/>
      <c r="Y136" s="22">
        <v>0</v>
      </c>
      <c r="Z136" s="22">
        <v>0</v>
      </c>
      <c r="AA136" s="22">
        <v>7747531.379999999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L136" s="10">
        <f t="shared" si="65"/>
        <v>0</v>
      </c>
      <c r="AM136" s="10">
        <f t="shared" si="59"/>
        <v>0</v>
      </c>
      <c r="AN136" s="18"/>
      <c r="AO136" s="10"/>
      <c r="AP136" s="18"/>
      <c r="AQ136" s="18"/>
    </row>
    <row r="137" spans="1:43" ht="15.95" customHeight="1">
      <c r="A137" s="36"/>
      <c r="B137" s="20"/>
      <c r="C137" s="41" t="s">
        <v>73</v>
      </c>
      <c r="D137" s="21">
        <v>0</v>
      </c>
      <c r="E137" s="21"/>
      <c r="F137" s="21">
        <v>0</v>
      </c>
      <c r="G137" s="21">
        <v>0</v>
      </c>
      <c r="H137" s="21">
        <v>0</v>
      </c>
      <c r="I137" s="21">
        <v>0</v>
      </c>
      <c r="J137" s="21"/>
      <c r="K137" s="21"/>
      <c r="L137" s="21">
        <v>0</v>
      </c>
      <c r="M137" s="21"/>
      <c r="N137" s="21">
        <v>0</v>
      </c>
      <c r="O137" s="21"/>
      <c r="P137" s="21"/>
      <c r="Q137" s="21"/>
      <c r="R137" s="21"/>
      <c r="S137" s="21"/>
      <c r="T137" s="22">
        <v>0</v>
      </c>
      <c r="U137" s="22">
        <v>0</v>
      </c>
      <c r="V137" s="22"/>
      <c r="W137" s="22">
        <v>0</v>
      </c>
      <c r="X137" s="22">
        <v>0</v>
      </c>
      <c r="Y137" s="22">
        <v>0</v>
      </c>
      <c r="Z137" s="22">
        <v>0</v>
      </c>
      <c r="AA137" s="22"/>
      <c r="AB137" s="22"/>
      <c r="AC137" s="22">
        <v>0</v>
      </c>
      <c r="AD137" s="22"/>
      <c r="AE137" s="22">
        <v>0</v>
      </c>
      <c r="AF137" s="22"/>
      <c r="AG137" s="22"/>
      <c r="AH137" s="22"/>
      <c r="AI137" s="22"/>
      <c r="AJ137" s="22"/>
      <c r="AL137" s="10">
        <f t="shared" si="65"/>
        <v>0</v>
      </c>
      <c r="AM137" s="10">
        <f t="shared" si="59"/>
        <v>0</v>
      </c>
      <c r="AN137" s="18"/>
      <c r="AO137" s="10"/>
      <c r="AP137" s="18"/>
      <c r="AQ137" s="18"/>
    </row>
    <row r="138" spans="1:43" ht="15.95" customHeight="1">
      <c r="A138" s="36" t="s">
        <v>127</v>
      </c>
      <c r="B138" s="23">
        <v>43</v>
      </c>
      <c r="C138" s="28" t="s">
        <v>41</v>
      </c>
      <c r="D138" s="21">
        <f t="shared" ref="D138:AJ138" si="67">D139+D140</f>
        <v>0</v>
      </c>
      <c r="E138" s="21">
        <f t="shared" si="67"/>
        <v>0</v>
      </c>
      <c r="F138" s="21">
        <f t="shared" si="67"/>
        <v>0</v>
      </c>
      <c r="G138" s="21">
        <f t="shared" si="67"/>
        <v>0</v>
      </c>
      <c r="H138" s="21">
        <f t="shared" si="67"/>
        <v>0</v>
      </c>
      <c r="I138" s="21">
        <f t="shared" si="67"/>
        <v>0</v>
      </c>
      <c r="J138" s="21">
        <f t="shared" si="67"/>
        <v>1113</v>
      </c>
      <c r="K138" s="21">
        <f t="shared" si="67"/>
        <v>0</v>
      </c>
      <c r="L138" s="21">
        <f t="shared" si="67"/>
        <v>0</v>
      </c>
      <c r="M138" s="21">
        <f t="shared" si="67"/>
        <v>0</v>
      </c>
      <c r="N138" s="21">
        <f t="shared" si="67"/>
        <v>0</v>
      </c>
      <c r="O138" s="21">
        <f t="shared" si="67"/>
        <v>0</v>
      </c>
      <c r="P138" s="21">
        <f t="shared" si="67"/>
        <v>0</v>
      </c>
      <c r="Q138" s="21">
        <f t="shared" si="67"/>
        <v>0</v>
      </c>
      <c r="R138" s="21">
        <f t="shared" si="67"/>
        <v>0</v>
      </c>
      <c r="S138" s="21">
        <f t="shared" si="67"/>
        <v>0</v>
      </c>
      <c r="T138" s="22">
        <f t="shared" si="67"/>
        <v>6289053.7999999989</v>
      </c>
      <c r="U138" s="22">
        <f t="shared" si="67"/>
        <v>6289053.7999999989</v>
      </c>
      <c r="V138" s="22">
        <f t="shared" si="67"/>
        <v>0</v>
      </c>
      <c r="W138" s="22">
        <f t="shared" si="67"/>
        <v>0</v>
      </c>
      <c r="X138" s="22">
        <f t="shared" si="67"/>
        <v>0</v>
      </c>
      <c r="Y138" s="22">
        <f t="shared" si="67"/>
        <v>0</v>
      </c>
      <c r="Z138" s="22">
        <f t="shared" si="67"/>
        <v>0</v>
      </c>
      <c r="AA138" s="22">
        <f t="shared" si="67"/>
        <v>6289053.7999999989</v>
      </c>
      <c r="AB138" s="22">
        <f t="shared" si="67"/>
        <v>0</v>
      </c>
      <c r="AC138" s="22">
        <f t="shared" si="67"/>
        <v>0</v>
      </c>
      <c r="AD138" s="22">
        <f t="shared" si="67"/>
        <v>0</v>
      </c>
      <c r="AE138" s="22">
        <f t="shared" si="67"/>
        <v>0</v>
      </c>
      <c r="AF138" s="22">
        <f t="shared" si="67"/>
        <v>0</v>
      </c>
      <c r="AG138" s="22">
        <f t="shared" si="67"/>
        <v>0</v>
      </c>
      <c r="AH138" s="22">
        <f t="shared" si="67"/>
        <v>0</v>
      </c>
      <c r="AI138" s="22">
        <f t="shared" si="67"/>
        <v>0</v>
      </c>
      <c r="AJ138" s="22">
        <f t="shared" si="67"/>
        <v>0</v>
      </c>
      <c r="AL138" s="10">
        <f t="shared" si="65"/>
        <v>0</v>
      </c>
      <c r="AM138" s="10">
        <f t="shared" si="59"/>
        <v>0</v>
      </c>
      <c r="AN138" s="18"/>
      <c r="AO138" s="10"/>
      <c r="AP138" s="18"/>
      <c r="AQ138" s="18"/>
    </row>
    <row r="139" spans="1:43" ht="15.95" customHeight="1">
      <c r="A139" s="36"/>
      <c r="B139" s="20"/>
      <c r="C139" s="41" t="s">
        <v>71</v>
      </c>
      <c r="D139" s="21">
        <v>0</v>
      </c>
      <c r="E139" s="21">
        <v>0</v>
      </c>
      <c r="F139" s="21">
        <v>0</v>
      </c>
      <c r="G139" s="21"/>
      <c r="H139" s="21">
        <v>0</v>
      </c>
      <c r="I139" s="21">
        <v>0</v>
      </c>
      <c r="J139" s="21">
        <v>1113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2">
        <v>6289053.7999999989</v>
      </c>
      <c r="U139" s="22">
        <v>6289053.7999999989</v>
      </c>
      <c r="V139" s="22">
        <v>0</v>
      </c>
      <c r="W139" s="22">
        <v>0</v>
      </c>
      <c r="X139" s="22"/>
      <c r="Y139" s="22">
        <v>0</v>
      </c>
      <c r="Z139" s="22">
        <v>0</v>
      </c>
      <c r="AA139" s="22">
        <v>6289053.7999999989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L139" s="10">
        <f t="shared" si="65"/>
        <v>0</v>
      </c>
      <c r="AM139" s="10">
        <f t="shared" si="59"/>
        <v>0</v>
      </c>
      <c r="AN139" s="18"/>
      <c r="AO139" s="10"/>
      <c r="AP139" s="18"/>
      <c r="AQ139" s="18"/>
    </row>
    <row r="140" spans="1:43" ht="15.95" customHeight="1">
      <c r="A140" s="36"/>
      <c r="B140" s="20"/>
      <c r="C140" s="41" t="s">
        <v>73</v>
      </c>
      <c r="D140" s="21">
        <v>0</v>
      </c>
      <c r="E140" s="21"/>
      <c r="F140" s="21">
        <v>0</v>
      </c>
      <c r="G140" s="21">
        <v>0</v>
      </c>
      <c r="H140" s="21">
        <v>0</v>
      </c>
      <c r="I140" s="21">
        <v>0</v>
      </c>
      <c r="J140" s="21"/>
      <c r="K140" s="21"/>
      <c r="L140" s="21">
        <v>0</v>
      </c>
      <c r="M140" s="21"/>
      <c r="N140" s="21">
        <v>0</v>
      </c>
      <c r="O140" s="21"/>
      <c r="P140" s="21"/>
      <c r="Q140" s="21"/>
      <c r="R140" s="21"/>
      <c r="S140" s="21"/>
      <c r="T140" s="22">
        <v>0</v>
      </c>
      <c r="U140" s="22">
        <v>0</v>
      </c>
      <c r="V140" s="22"/>
      <c r="W140" s="22">
        <v>0</v>
      </c>
      <c r="X140" s="22">
        <v>0</v>
      </c>
      <c r="Y140" s="22">
        <v>0</v>
      </c>
      <c r="Z140" s="22">
        <v>0</v>
      </c>
      <c r="AA140" s="22"/>
      <c r="AB140" s="22"/>
      <c r="AC140" s="22">
        <v>0</v>
      </c>
      <c r="AD140" s="22"/>
      <c r="AE140" s="22">
        <v>0</v>
      </c>
      <c r="AF140" s="22"/>
      <c r="AG140" s="22"/>
      <c r="AH140" s="22"/>
      <c r="AI140" s="22"/>
      <c r="AJ140" s="22"/>
      <c r="AL140" s="10">
        <f t="shared" si="65"/>
        <v>0</v>
      </c>
      <c r="AM140" s="10">
        <f t="shared" si="59"/>
        <v>0</v>
      </c>
      <c r="AN140" s="18"/>
      <c r="AO140" s="10"/>
      <c r="AP140" s="18"/>
      <c r="AQ140" s="18"/>
    </row>
    <row r="141" spans="1:43" ht="15.95" customHeight="1">
      <c r="A141" s="36" t="s">
        <v>128</v>
      </c>
      <c r="B141" s="23">
        <v>44</v>
      </c>
      <c r="C141" s="27" t="s">
        <v>59</v>
      </c>
      <c r="D141" s="21">
        <f t="shared" ref="D141:AJ141" si="68">D142+D143</f>
        <v>0</v>
      </c>
      <c r="E141" s="21">
        <f t="shared" si="68"/>
        <v>0</v>
      </c>
      <c r="F141" s="21">
        <f t="shared" si="68"/>
        <v>0</v>
      </c>
      <c r="G141" s="21">
        <f t="shared" si="68"/>
        <v>0</v>
      </c>
      <c r="H141" s="21">
        <f t="shared" si="68"/>
        <v>0</v>
      </c>
      <c r="I141" s="21">
        <f t="shared" si="68"/>
        <v>0</v>
      </c>
      <c r="J141" s="21">
        <f t="shared" si="68"/>
        <v>196</v>
      </c>
      <c r="K141" s="21">
        <f t="shared" si="68"/>
        <v>0</v>
      </c>
      <c r="L141" s="21">
        <f t="shared" si="68"/>
        <v>0</v>
      </c>
      <c r="M141" s="21">
        <f t="shared" si="68"/>
        <v>0</v>
      </c>
      <c r="N141" s="21">
        <f t="shared" si="68"/>
        <v>0</v>
      </c>
      <c r="O141" s="21">
        <f t="shared" si="68"/>
        <v>0</v>
      </c>
      <c r="P141" s="21">
        <f t="shared" si="68"/>
        <v>0</v>
      </c>
      <c r="Q141" s="21">
        <f t="shared" si="68"/>
        <v>0</v>
      </c>
      <c r="R141" s="21">
        <f t="shared" si="68"/>
        <v>0</v>
      </c>
      <c r="S141" s="21">
        <f t="shared" si="68"/>
        <v>0</v>
      </c>
      <c r="T141" s="22">
        <f t="shared" si="68"/>
        <v>1419504.55</v>
      </c>
      <c r="U141" s="22">
        <f t="shared" si="68"/>
        <v>1419504.55</v>
      </c>
      <c r="V141" s="22">
        <f t="shared" si="68"/>
        <v>0</v>
      </c>
      <c r="W141" s="22">
        <f t="shared" si="68"/>
        <v>0</v>
      </c>
      <c r="X141" s="22">
        <f t="shared" si="68"/>
        <v>0</v>
      </c>
      <c r="Y141" s="22">
        <f t="shared" si="68"/>
        <v>0</v>
      </c>
      <c r="Z141" s="22">
        <f t="shared" si="68"/>
        <v>0</v>
      </c>
      <c r="AA141" s="22">
        <f t="shared" si="68"/>
        <v>1419504.55</v>
      </c>
      <c r="AB141" s="22">
        <f t="shared" si="68"/>
        <v>0</v>
      </c>
      <c r="AC141" s="22">
        <f t="shared" si="68"/>
        <v>0</v>
      </c>
      <c r="AD141" s="22">
        <f t="shared" si="68"/>
        <v>0</v>
      </c>
      <c r="AE141" s="22">
        <f t="shared" si="68"/>
        <v>0</v>
      </c>
      <c r="AF141" s="22">
        <f t="shared" si="68"/>
        <v>0</v>
      </c>
      <c r="AG141" s="22">
        <f t="shared" si="68"/>
        <v>0</v>
      </c>
      <c r="AH141" s="22">
        <f t="shared" si="68"/>
        <v>0</v>
      </c>
      <c r="AI141" s="22">
        <f t="shared" si="68"/>
        <v>0</v>
      </c>
      <c r="AJ141" s="22">
        <f t="shared" si="68"/>
        <v>0</v>
      </c>
      <c r="AL141" s="10">
        <f t="shared" si="65"/>
        <v>0</v>
      </c>
      <c r="AM141" s="10">
        <f t="shared" si="59"/>
        <v>0</v>
      </c>
      <c r="AN141" s="18"/>
      <c r="AO141" s="10"/>
      <c r="AP141" s="18"/>
      <c r="AQ141" s="18"/>
    </row>
    <row r="142" spans="1:43" ht="15.95" customHeight="1">
      <c r="A142" s="36"/>
      <c r="B142" s="20"/>
      <c r="C142" s="41" t="s">
        <v>71</v>
      </c>
      <c r="D142" s="21">
        <v>0</v>
      </c>
      <c r="E142" s="21">
        <v>0</v>
      </c>
      <c r="F142" s="21">
        <v>0</v>
      </c>
      <c r="G142" s="21"/>
      <c r="H142" s="21">
        <v>0</v>
      </c>
      <c r="I142" s="21">
        <v>0</v>
      </c>
      <c r="J142" s="21">
        <v>196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2">
        <v>1419504.55</v>
      </c>
      <c r="U142" s="22">
        <v>1419504.55</v>
      </c>
      <c r="V142" s="22">
        <v>0</v>
      </c>
      <c r="W142" s="22">
        <v>0</v>
      </c>
      <c r="X142" s="22"/>
      <c r="Y142" s="22">
        <v>0</v>
      </c>
      <c r="Z142" s="22">
        <v>0</v>
      </c>
      <c r="AA142" s="22">
        <v>1419504.55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L142" s="10">
        <f t="shared" si="65"/>
        <v>0</v>
      </c>
      <c r="AM142" s="10">
        <f t="shared" si="59"/>
        <v>0</v>
      </c>
      <c r="AN142" s="18"/>
      <c r="AO142" s="10"/>
      <c r="AP142" s="18"/>
      <c r="AQ142" s="18"/>
    </row>
    <row r="143" spans="1:43" ht="15.95" customHeight="1">
      <c r="A143" s="36"/>
      <c r="B143" s="20"/>
      <c r="C143" s="41" t="s">
        <v>73</v>
      </c>
      <c r="D143" s="21">
        <v>0</v>
      </c>
      <c r="E143" s="21"/>
      <c r="F143" s="21">
        <v>0</v>
      </c>
      <c r="G143" s="21">
        <v>0</v>
      </c>
      <c r="H143" s="21">
        <v>0</v>
      </c>
      <c r="I143" s="21">
        <v>0</v>
      </c>
      <c r="J143" s="21"/>
      <c r="K143" s="21"/>
      <c r="L143" s="21">
        <v>0</v>
      </c>
      <c r="M143" s="21"/>
      <c r="N143" s="21">
        <v>0</v>
      </c>
      <c r="O143" s="21"/>
      <c r="P143" s="21"/>
      <c r="Q143" s="21"/>
      <c r="R143" s="21"/>
      <c r="S143" s="21"/>
      <c r="T143" s="22">
        <v>0</v>
      </c>
      <c r="U143" s="22">
        <v>0</v>
      </c>
      <c r="V143" s="22"/>
      <c r="W143" s="22">
        <v>0</v>
      </c>
      <c r="X143" s="22">
        <v>0</v>
      </c>
      <c r="Y143" s="22">
        <v>0</v>
      </c>
      <c r="Z143" s="22">
        <v>0</v>
      </c>
      <c r="AA143" s="22"/>
      <c r="AB143" s="22"/>
      <c r="AC143" s="22">
        <v>0</v>
      </c>
      <c r="AD143" s="22"/>
      <c r="AE143" s="22">
        <v>0</v>
      </c>
      <c r="AF143" s="22"/>
      <c r="AG143" s="22"/>
      <c r="AH143" s="22"/>
      <c r="AI143" s="22"/>
      <c r="AJ143" s="22"/>
      <c r="AL143" s="10">
        <f t="shared" si="65"/>
        <v>0</v>
      </c>
      <c r="AM143" s="10">
        <f t="shared" si="59"/>
        <v>0</v>
      </c>
      <c r="AN143" s="18"/>
      <c r="AO143" s="10"/>
      <c r="AP143" s="18"/>
      <c r="AQ143" s="18"/>
    </row>
    <row r="144" spans="1:43" ht="15.95" customHeight="1">
      <c r="A144" s="36" t="s">
        <v>129</v>
      </c>
      <c r="B144" s="23">
        <v>45</v>
      </c>
      <c r="C144" s="28" t="s">
        <v>38</v>
      </c>
      <c r="D144" s="21">
        <f t="shared" ref="D144:AJ144" si="69">D145+D146</f>
        <v>1153</v>
      </c>
      <c r="E144" s="21">
        <f t="shared" si="69"/>
        <v>0</v>
      </c>
      <c r="F144" s="21">
        <f t="shared" si="69"/>
        <v>427</v>
      </c>
      <c r="G144" s="21">
        <f t="shared" si="69"/>
        <v>0</v>
      </c>
      <c r="H144" s="21">
        <f t="shared" si="69"/>
        <v>0</v>
      </c>
      <c r="I144" s="21">
        <f t="shared" si="69"/>
        <v>303</v>
      </c>
      <c r="J144" s="21">
        <f t="shared" si="69"/>
        <v>0</v>
      </c>
      <c r="K144" s="21">
        <f t="shared" si="69"/>
        <v>0</v>
      </c>
      <c r="L144" s="21">
        <f t="shared" si="69"/>
        <v>0</v>
      </c>
      <c r="M144" s="21">
        <f t="shared" si="69"/>
        <v>0</v>
      </c>
      <c r="N144" s="21">
        <f t="shared" si="69"/>
        <v>0</v>
      </c>
      <c r="O144" s="21">
        <f t="shared" si="69"/>
        <v>0</v>
      </c>
      <c r="P144" s="21">
        <f t="shared" si="69"/>
        <v>0</v>
      </c>
      <c r="Q144" s="21">
        <f t="shared" si="69"/>
        <v>0</v>
      </c>
      <c r="R144" s="21">
        <f t="shared" si="69"/>
        <v>0</v>
      </c>
      <c r="S144" s="21">
        <f t="shared" si="69"/>
        <v>0</v>
      </c>
      <c r="T144" s="22">
        <f t="shared" si="69"/>
        <v>2260170.9300000002</v>
      </c>
      <c r="U144" s="22">
        <f t="shared" si="69"/>
        <v>2260170.9300000002</v>
      </c>
      <c r="V144" s="22">
        <f t="shared" si="69"/>
        <v>0</v>
      </c>
      <c r="W144" s="22">
        <f t="shared" si="69"/>
        <v>673853.82</v>
      </c>
      <c r="X144" s="22">
        <f t="shared" si="69"/>
        <v>0</v>
      </c>
      <c r="Y144" s="22">
        <f t="shared" si="69"/>
        <v>0</v>
      </c>
      <c r="Z144" s="22">
        <f t="shared" si="69"/>
        <v>1586317.11</v>
      </c>
      <c r="AA144" s="22">
        <f t="shared" si="69"/>
        <v>0</v>
      </c>
      <c r="AB144" s="22">
        <f t="shared" si="69"/>
        <v>0</v>
      </c>
      <c r="AC144" s="22">
        <f t="shared" si="69"/>
        <v>0</v>
      </c>
      <c r="AD144" s="22">
        <f t="shared" si="69"/>
        <v>0</v>
      </c>
      <c r="AE144" s="22">
        <f t="shared" si="69"/>
        <v>0</v>
      </c>
      <c r="AF144" s="22">
        <f t="shared" si="69"/>
        <v>0</v>
      </c>
      <c r="AG144" s="22">
        <f t="shared" si="69"/>
        <v>0</v>
      </c>
      <c r="AH144" s="22">
        <f t="shared" si="69"/>
        <v>0</v>
      </c>
      <c r="AI144" s="22">
        <f t="shared" si="69"/>
        <v>0</v>
      </c>
      <c r="AJ144" s="22">
        <f t="shared" si="69"/>
        <v>0</v>
      </c>
      <c r="AL144" s="10">
        <f t="shared" si="65"/>
        <v>2.3283064365386963E-10</v>
      </c>
      <c r="AM144" s="10">
        <f t="shared" si="59"/>
        <v>0</v>
      </c>
      <c r="AN144" s="18"/>
      <c r="AO144" s="10"/>
      <c r="AP144" s="18"/>
      <c r="AQ144" s="18"/>
    </row>
    <row r="145" spans="1:43" ht="15.95" customHeight="1">
      <c r="A145" s="36"/>
      <c r="B145" s="20"/>
      <c r="C145" s="41" t="s">
        <v>71</v>
      </c>
      <c r="D145" s="21">
        <v>1153</v>
      </c>
      <c r="E145" s="21">
        <v>0</v>
      </c>
      <c r="F145" s="21">
        <v>427</v>
      </c>
      <c r="G145" s="21"/>
      <c r="H145" s="21">
        <v>0</v>
      </c>
      <c r="I145" s="21">
        <v>303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2">
        <v>2260170.9300000002</v>
      </c>
      <c r="U145" s="22">
        <v>2260170.9300000002</v>
      </c>
      <c r="V145" s="22">
        <v>0</v>
      </c>
      <c r="W145" s="22">
        <v>673853.82</v>
      </c>
      <c r="X145" s="22"/>
      <c r="Y145" s="22">
        <v>0</v>
      </c>
      <c r="Z145" s="22">
        <v>1586317.11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L145" s="10">
        <f t="shared" si="65"/>
        <v>2.3283064365386963E-10</v>
      </c>
      <c r="AM145" s="10">
        <f t="shared" si="59"/>
        <v>0</v>
      </c>
      <c r="AN145" s="18"/>
      <c r="AO145" s="10"/>
      <c r="AP145" s="18"/>
      <c r="AQ145" s="18"/>
    </row>
    <row r="146" spans="1:43" ht="15.95" customHeight="1">
      <c r="A146" s="36"/>
      <c r="B146" s="20"/>
      <c r="C146" s="41" t="s">
        <v>73</v>
      </c>
      <c r="D146" s="21">
        <v>0</v>
      </c>
      <c r="E146" s="21"/>
      <c r="F146" s="21">
        <v>0</v>
      </c>
      <c r="G146" s="21">
        <v>0</v>
      </c>
      <c r="H146" s="21">
        <v>0</v>
      </c>
      <c r="I146" s="21">
        <v>0</v>
      </c>
      <c r="J146" s="21"/>
      <c r="K146" s="21"/>
      <c r="L146" s="21">
        <v>0</v>
      </c>
      <c r="M146" s="21"/>
      <c r="N146" s="21">
        <v>0</v>
      </c>
      <c r="O146" s="21"/>
      <c r="P146" s="21"/>
      <c r="Q146" s="21"/>
      <c r="R146" s="21"/>
      <c r="S146" s="21"/>
      <c r="T146" s="22">
        <v>0</v>
      </c>
      <c r="U146" s="22">
        <v>0</v>
      </c>
      <c r="V146" s="22"/>
      <c r="W146" s="22">
        <v>0</v>
      </c>
      <c r="X146" s="22">
        <v>0</v>
      </c>
      <c r="Y146" s="22">
        <v>0</v>
      </c>
      <c r="Z146" s="22">
        <v>0</v>
      </c>
      <c r="AA146" s="22"/>
      <c r="AB146" s="22"/>
      <c r="AC146" s="22">
        <v>0</v>
      </c>
      <c r="AD146" s="22"/>
      <c r="AE146" s="22">
        <v>0</v>
      </c>
      <c r="AF146" s="22"/>
      <c r="AG146" s="22"/>
      <c r="AH146" s="22"/>
      <c r="AI146" s="22"/>
      <c r="AJ146" s="22"/>
      <c r="AL146" s="10">
        <f t="shared" si="65"/>
        <v>0</v>
      </c>
      <c r="AM146" s="10">
        <f t="shared" si="59"/>
        <v>0</v>
      </c>
      <c r="AN146" s="18"/>
      <c r="AO146" s="10"/>
      <c r="AP146" s="18"/>
      <c r="AQ146" s="18"/>
    </row>
    <row r="147" spans="1:43" ht="15.95" customHeight="1">
      <c r="A147" s="36" t="s">
        <v>130</v>
      </c>
      <c r="B147" s="23">
        <v>46</v>
      </c>
      <c r="C147" s="28" t="s">
        <v>42</v>
      </c>
      <c r="D147" s="21">
        <f t="shared" ref="D147:AJ147" si="70">D148+D149</f>
        <v>1392</v>
      </c>
      <c r="E147" s="21">
        <f t="shared" si="70"/>
        <v>0</v>
      </c>
      <c r="F147" s="21">
        <f t="shared" si="70"/>
        <v>515</v>
      </c>
      <c r="G147" s="21">
        <f t="shared" si="70"/>
        <v>0</v>
      </c>
      <c r="H147" s="21">
        <f t="shared" si="70"/>
        <v>0</v>
      </c>
      <c r="I147" s="21">
        <f t="shared" si="70"/>
        <v>366</v>
      </c>
      <c r="J147" s="21">
        <f t="shared" si="70"/>
        <v>0</v>
      </c>
      <c r="K147" s="21">
        <f t="shared" si="70"/>
        <v>0</v>
      </c>
      <c r="L147" s="21">
        <f t="shared" si="70"/>
        <v>0</v>
      </c>
      <c r="M147" s="21">
        <f t="shared" si="70"/>
        <v>0</v>
      </c>
      <c r="N147" s="21">
        <f t="shared" si="70"/>
        <v>0</v>
      </c>
      <c r="O147" s="21">
        <f t="shared" si="70"/>
        <v>0</v>
      </c>
      <c r="P147" s="21">
        <f t="shared" si="70"/>
        <v>0</v>
      </c>
      <c r="Q147" s="21">
        <f t="shared" si="70"/>
        <v>0</v>
      </c>
      <c r="R147" s="21">
        <f t="shared" si="70"/>
        <v>0</v>
      </c>
      <c r="S147" s="21">
        <f t="shared" si="70"/>
        <v>0</v>
      </c>
      <c r="T147" s="22">
        <f t="shared" si="70"/>
        <v>1579584.5</v>
      </c>
      <c r="U147" s="22">
        <f t="shared" si="70"/>
        <v>1579584.5</v>
      </c>
      <c r="V147" s="22">
        <f t="shared" si="70"/>
        <v>0</v>
      </c>
      <c r="W147" s="22">
        <f t="shared" si="70"/>
        <v>508145.15</v>
      </c>
      <c r="X147" s="22">
        <f t="shared" si="70"/>
        <v>0</v>
      </c>
      <c r="Y147" s="22">
        <f t="shared" si="70"/>
        <v>0</v>
      </c>
      <c r="Z147" s="22">
        <f t="shared" si="70"/>
        <v>1071439.3500000001</v>
      </c>
      <c r="AA147" s="22">
        <f t="shared" si="70"/>
        <v>0</v>
      </c>
      <c r="AB147" s="22">
        <f t="shared" si="70"/>
        <v>0</v>
      </c>
      <c r="AC147" s="22">
        <f t="shared" si="70"/>
        <v>0</v>
      </c>
      <c r="AD147" s="22">
        <f t="shared" si="70"/>
        <v>0</v>
      </c>
      <c r="AE147" s="22">
        <f t="shared" si="70"/>
        <v>0</v>
      </c>
      <c r="AF147" s="22">
        <f t="shared" si="70"/>
        <v>0</v>
      </c>
      <c r="AG147" s="22">
        <f t="shared" si="70"/>
        <v>0</v>
      </c>
      <c r="AH147" s="22">
        <f t="shared" si="70"/>
        <v>0</v>
      </c>
      <c r="AI147" s="22">
        <f t="shared" si="70"/>
        <v>0</v>
      </c>
      <c r="AJ147" s="22">
        <f t="shared" si="70"/>
        <v>0</v>
      </c>
      <c r="AL147" s="10">
        <f t="shared" si="65"/>
        <v>0</v>
      </c>
      <c r="AM147" s="10">
        <f t="shared" si="59"/>
        <v>0</v>
      </c>
      <c r="AN147" s="18"/>
      <c r="AO147" s="10"/>
      <c r="AP147" s="18"/>
      <c r="AQ147" s="18"/>
    </row>
    <row r="148" spans="1:43" ht="15.95" customHeight="1">
      <c r="A148" s="36"/>
      <c r="B148" s="20"/>
      <c r="C148" s="41" t="s">
        <v>71</v>
      </c>
      <c r="D148" s="21">
        <v>1392</v>
      </c>
      <c r="E148" s="21">
        <v>0</v>
      </c>
      <c r="F148" s="21">
        <v>515</v>
      </c>
      <c r="G148" s="21"/>
      <c r="H148" s="21">
        <v>0</v>
      </c>
      <c r="I148" s="21">
        <v>366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2">
        <v>1579584.5</v>
      </c>
      <c r="U148" s="22">
        <v>1579584.5</v>
      </c>
      <c r="V148" s="22">
        <v>0</v>
      </c>
      <c r="W148" s="22">
        <v>508145.15</v>
      </c>
      <c r="X148" s="22"/>
      <c r="Y148" s="22">
        <v>0</v>
      </c>
      <c r="Z148" s="22">
        <v>1071439.3500000001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L148" s="10">
        <f t="shared" si="65"/>
        <v>0</v>
      </c>
      <c r="AM148" s="10">
        <f t="shared" si="59"/>
        <v>0</v>
      </c>
      <c r="AN148" s="18"/>
      <c r="AO148" s="10"/>
      <c r="AP148" s="18"/>
      <c r="AQ148" s="18"/>
    </row>
    <row r="149" spans="1:43" ht="15.95" customHeight="1">
      <c r="A149" s="36"/>
      <c r="B149" s="20"/>
      <c r="C149" s="41" t="s">
        <v>73</v>
      </c>
      <c r="D149" s="21">
        <v>0</v>
      </c>
      <c r="E149" s="21"/>
      <c r="F149" s="21">
        <v>0</v>
      </c>
      <c r="G149" s="21">
        <v>0</v>
      </c>
      <c r="H149" s="21">
        <v>0</v>
      </c>
      <c r="I149" s="21">
        <v>0</v>
      </c>
      <c r="J149" s="21"/>
      <c r="K149" s="21"/>
      <c r="L149" s="21">
        <v>0</v>
      </c>
      <c r="M149" s="21"/>
      <c r="N149" s="21">
        <v>0</v>
      </c>
      <c r="O149" s="21"/>
      <c r="P149" s="21"/>
      <c r="Q149" s="21"/>
      <c r="R149" s="21"/>
      <c r="S149" s="21"/>
      <c r="T149" s="22">
        <v>0</v>
      </c>
      <c r="U149" s="22">
        <v>0</v>
      </c>
      <c r="V149" s="22"/>
      <c r="W149" s="22">
        <v>0</v>
      </c>
      <c r="X149" s="22">
        <v>0</v>
      </c>
      <c r="Y149" s="22">
        <v>0</v>
      </c>
      <c r="Z149" s="22">
        <v>0</v>
      </c>
      <c r="AA149" s="22"/>
      <c r="AB149" s="22"/>
      <c r="AC149" s="22">
        <v>0</v>
      </c>
      <c r="AD149" s="22"/>
      <c r="AE149" s="22">
        <v>0</v>
      </c>
      <c r="AF149" s="22"/>
      <c r="AG149" s="22"/>
      <c r="AH149" s="22"/>
      <c r="AI149" s="22"/>
      <c r="AJ149" s="22"/>
      <c r="AL149" s="10">
        <f t="shared" si="65"/>
        <v>0</v>
      </c>
      <c r="AM149" s="10">
        <f t="shared" si="59"/>
        <v>0</v>
      </c>
      <c r="AN149" s="18"/>
      <c r="AO149" s="10"/>
      <c r="AP149" s="18"/>
      <c r="AQ149" s="18"/>
    </row>
    <row r="150" spans="1:43" ht="15.75">
      <c r="A150" s="36" t="s">
        <v>131</v>
      </c>
      <c r="B150" s="23">
        <v>47</v>
      </c>
      <c r="C150" s="27" t="s">
        <v>43</v>
      </c>
      <c r="D150" s="21">
        <f t="shared" ref="D150:AJ150" si="71">D151+D152</f>
        <v>1637</v>
      </c>
      <c r="E150" s="21">
        <f t="shared" si="71"/>
        <v>0</v>
      </c>
      <c r="F150" s="21">
        <f t="shared" si="71"/>
        <v>606</v>
      </c>
      <c r="G150" s="21">
        <f t="shared" si="71"/>
        <v>0</v>
      </c>
      <c r="H150" s="21">
        <f t="shared" si="71"/>
        <v>0</v>
      </c>
      <c r="I150" s="21">
        <f t="shared" si="71"/>
        <v>412</v>
      </c>
      <c r="J150" s="21">
        <f t="shared" si="71"/>
        <v>0</v>
      </c>
      <c r="K150" s="21">
        <f t="shared" si="71"/>
        <v>0</v>
      </c>
      <c r="L150" s="21">
        <f t="shared" si="71"/>
        <v>0</v>
      </c>
      <c r="M150" s="21">
        <f t="shared" si="71"/>
        <v>0</v>
      </c>
      <c r="N150" s="21">
        <f t="shared" si="71"/>
        <v>0</v>
      </c>
      <c r="O150" s="21">
        <f t="shared" si="71"/>
        <v>0</v>
      </c>
      <c r="P150" s="21">
        <f t="shared" si="71"/>
        <v>0</v>
      </c>
      <c r="Q150" s="21">
        <f t="shared" si="71"/>
        <v>0</v>
      </c>
      <c r="R150" s="21">
        <f t="shared" si="71"/>
        <v>0</v>
      </c>
      <c r="S150" s="21">
        <f t="shared" si="71"/>
        <v>0</v>
      </c>
      <c r="T150" s="22">
        <f t="shared" si="71"/>
        <v>2929912.0199999996</v>
      </c>
      <c r="U150" s="22">
        <f t="shared" si="71"/>
        <v>2929912.0199999996</v>
      </c>
      <c r="V150" s="22">
        <f t="shared" si="71"/>
        <v>0</v>
      </c>
      <c r="W150" s="22">
        <f t="shared" si="71"/>
        <v>771173.95</v>
      </c>
      <c r="X150" s="22">
        <f t="shared" si="71"/>
        <v>0</v>
      </c>
      <c r="Y150" s="22">
        <f t="shared" si="71"/>
        <v>0</v>
      </c>
      <c r="Z150" s="22">
        <f t="shared" si="71"/>
        <v>2158738.0699999998</v>
      </c>
      <c r="AA150" s="22">
        <f t="shared" si="71"/>
        <v>0</v>
      </c>
      <c r="AB150" s="22">
        <f t="shared" si="71"/>
        <v>0</v>
      </c>
      <c r="AC150" s="22">
        <f t="shared" si="71"/>
        <v>0</v>
      </c>
      <c r="AD150" s="22">
        <f t="shared" si="71"/>
        <v>0</v>
      </c>
      <c r="AE150" s="22">
        <f t="shared" si="71"/>
        <v>0</v>
      </c>
      <c r="AF150" s="22">
        <f t="shared" si="71"/>
        <v>0</v>
      </c>
      <c r="AG150" s="22">
        <f t="shared" si="71"/>
        <v>0</v>
      </c>
      <c r="AH150" s="22">
        <f t="shared" si="71"/>
        <v>0</v>
      </c>
      <c r="AI150" s="22">
        <f t="shared" si="71"/>
        <v>0</v>
      </c>
      <c r="AJ150" s="22">
        <f t="shared" si="71"/>
        <v>0</v>
      </c>
      <c r="AL150" s="10">
        <f t="shared" si="65"/>
        <v>-4.6566128730773926E-10</v>
      </c>
      <c r="AM150" s="10">
        <f t="shared" si="59"/>
        <v>0</v>
      </c>
      <c r="AN150" s="18"/>
      <c r="AO150" s="10"/>
      <c r="AP150" s="18"/>
      <c r="AQ150" s="18"/>
    </row>
    <row r="151" spans="1:43" ht="15.95" customHeight="1">
      <c r="A151" s="36"/>
      <c r="B151" s="20"/>
      <c r="C151" s="41" t="s">
        <v>71</v>
      </c>
      <c r="D151" s="21">
        <v>1637</v>
      </c>
      <c r="E151" s="21">
        <v>0</v>
      </c>
      <c r="F151" s="21">
        <v>606</v>
      </c>
      <c r="G151" s="21"/>
      <c r="H151" s="21">
        <v>0</v>
      </c>
      <c r="I151" s="21">
        <v>412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2">
        <v>2929912.0199999996</v>
      </c>
      <c r="U151" s="22">
        <v>2929912.0199999996</v>
      </c>
      <c r="V151" s="22">
        <v>0</v>
      </c>
      <c r="W151" s="22">
        <v>771173.95</v>
      </c>
      <c r="X151" s="22"/>
      <c r="Y151" s="22">
        <v>0</v>
      </c>
      <c r="Z151" s="22">
        <v>2158738.0699999998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L151" s="10">
        <f t="shared" si="65"/>
        <v>-4.6566128730773926E-10</v>
      </c>
      <c r="AM151" s="10">
        <f t="shared" si="59"/>
        <v>0</v>
      </c>
      <c r="AN151" s="18"/>
      <c r="AO151" s="10"/>
      <c r="AP151" s="18"/>
      <c r="AQ151" s="18"/>
    </row>
    <row r="152" spans="1:43" ht="15.95" customHeight="1">
      <c r="A152" s="36"/>
      <c r="B152" s="20"/>
      <c r="C152" s="41" t="s">
        <v>73</v>
      </c>
      <c r="D152" s="21">
        <v>0</v>
      </c>
      <c r="E152" s="21"/>
      <c r="F152" s="21">
        <v>0</v>
      </c>
      <c r="G152" s="21">
        <v>0</v>
      </c>
      <c r="H152" s="21">
        <v>0</v>
      </c>
      <c r="I152" s="21">
        <v>0</v>
      </c>
      <c r="J152" s="21"/>
      <c r="K152" s="21"/>
      <c r="L152" s="21">
        <v>0</v>
      </c>
      <c r="M152" s="21"/>
      <c r="N152" s="21">
        <v>0</v>
      </c>
      <c r="O152" s="21"/>
      <c r="P152" s="21"/>
      <c r="Q152" s="21"/>
      <c r="R152" s="21"/>
      <c r="S152" s="21"/>
      <c r="T152" s="22">
        <v>0</v>
      </c>
      <c r="U152" s="22">
        <v>0</v>
      </c>
      <c r="V152" s="22"/>
      <c r="W152" s="22">
        <v>0</v>
      </c>
      <c r="X152" s="22">
        <v>0</v>
      </c>
      <c r="Y152" s="22">
        <v>0</v>
      </c>
      <c r="Z152" s="22">
        <v>0</v>
      </c>
      <c r="AA152" s="22"/>
      <c r="AB152" s="22"/>
      <c r="AC152" s="22">
        <v>0</v>
      </c>
      <c r="AD152" s="22"/>
      <c r="AE152" s="22">
        <v>0</v>
      </c>
      <c r="AF152" s="22"/>
      <c r="AG152" s="22"/>
      <c r="AH152" s="22"/>
      <c r="AI152" s="22"/>
      <c r="AJ152" s="22"/>
      <c r="AL152" s="10">
        <f t="shared" si="65"/>
        <v>0</v>
      </c>
      <c r="AM152" s="10">
        <f t="shared" si="59"/>
        <v>0</v>
      </c>
      <c r="AN152" s="18"/>
      <c r="AO152" s="10"/>
      <c r="AP152" s="18"/>
      <c r="AQ152" s="18"/>
    </row>
    <row r="153" spans="1:43" ht="15.75">
      <c r="A153" s="36" t="s">
        <v>133</v>
      </c>
      <c r="B153" s="23">
        <v>48</v>
      </c>
      <c r="C153" s="27" t="s">
        <v>132</v>
      </c>
      <c r="D153" s="21">
        <f t="shared" ref="D153:AJ153" si="72">D154+D155</f>
        <v>151</v>
      </c>
      <c r="E153" s="21">
        <f t="shared" si="72"/>
        <v>0</v>
      </c>
      <c r="F153" s="21">
        <f t="shared" si="72"/>
        <v>56</v>
      </c>
      <c r="G153" s="21">
        <f t="shared" si="72"/>
        <v>0</v>
      </c>
      <c r="H153" s="21">
        <f t="shared" si="72"/>
        <v>0</v>
      </c>
      <c r="I153" s="21">
        <f t="shared" si="72"/>
        <v>40</v>
      </c>
      <c r="J153" s="21">
        <f t="shared" si="72"/>
        <v>0</v>
      </c>
      <c r="K153" s="21">
        <f t="shared" si="72"/>
        <v>0</v>
      </c>
      <c r="L153" s="21">
        <f t="shared" si="72"/>
        <v>0</v>
      </c>
      <c r="M153" s="21">
        <f t="shared" si="72"/>
        <v>0</v>
      </c>
      <c r="N153" s="21">
        <f t="shared" si="72"/>
        <v>0</v>
      </c>
      <c r="O153" s="21">
        <f t="shared" si="72"/>
        <v>0</v>
      </c>
      <c r="P153" s="21">
        <f t="shared" si="72"/>
        <v>0</v>
      </c>
      <c r="Q153" s="21">
        <f t="shared" si="72"/>
        <v>0</v>
      </c>
      <c r="R153" s="21">
        <f t="shared" si="72"/>
        <v>0</v>
      </c>
      <c r="S153" s="21">
        <f t="shared" si="72"/>
        <v>0</v>
      </c>
      <c r="T153" s="22">
        <f t="shared" si="72"/>
        <v>270494.77</v>
      </c>
      <c r="U153" s="22">
        <f t="shared" si="72"/>
        <v>270494.77</v>
      </c>
      <c r="V153" s="22">
        <f t="shared" si="72"/>
        <v>0</v>
      </c>
      <c r="W153" s="22">
        <f t="shared" si="72"/>
        <v>87910.800000000047</v>
      </c>
      <c r="X153" s="22">
        <f t="shared" si="72"/>
        <v>0</v>
      </c>
      <c r="Y153" s="22">
        <f t="shared" si="72"/>
        <v>0</v>
      </c>
      <c r="Z153" s="22">
        <f t="shared" si="72"/>
        <v>182583.96999999997</v>
      </c>
      <c r="AA153" s="22">
        <f t="shared" si="72"/>
        <v>0</v>
      </c>
      <c r="AB153" s="22">
        <f t="shared" si="72"/>
        <v>0</v>
      </c>
      <c r="AC153" s="22">
        <f t="shared" si="72"/>
        <v>0</v>
      </c>
      <c r="AD153" s="22">
        <f t="shared" si="72"/>
        <v>0</v>
      </c>
      <c r="AE153" s="22">
        <f t="shared" si="72"/>
        <v>0</v>
      </c>
      <c r="AF153" s="22">
        <f t="shared" si="72"/>
        <v>0</v>
      </c>
      <c r="AG153" s="22">
        <f t="shared" si="72"/>
        <v>0</v>
      </c>
      <c r="AH153" s="22">
        <f t="shared" si="72"/>
        <v>0</v>
      </c>
      <c r="AI153" s="22">
        <f t="shared" si="72"/>
        <v>0</v>
      </c>
      <c r="AJ153" s="22">
        <f t="shared" si="72"/>
        <v>0</v>
      </c>
      <c r="AL153" s="10">
        <f t="shared" si="65"/>
        <v>0</v>
      </c>
      <c r="AM153" s="10">
        <f t="shared" si="59"/>
        <v>0</v>
      </c>
      <c r="AN153" s="18"/>
      <c r="AO153" s="10"/>
      <c r="AP153" s="18"/>
      <c r="AQ153" s="18"/>
    </row>
    <row r="154" spans="1:43" ht="15.95" customHeight="1">
      <c r="A154" s="36"/>
      <c r="B154" s="20"/>
      <c r="C154" s="41" t="s">
        <v>71</v>
      </c>
      <c r="D154" s="21">
        <v>151</v>
      </c>
      <c r="E154" s="21">
        <v>0</v>
      </c>
      <c r="F154" s="21">
        <v>56</v>
      </c>
      <c r="G154" s="21"/>
      <c r="H154" s="21">
        <v>0</v>
      </c>
      <c r="I154" s="21">
        <v>40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2">
        <v>270494.77</v>
      </c>
      <c r="U154" s="22">
        <v>270494.77</v>
      </c>
      <c r="V154" s="22">
        <v>0</v>
      </c>
      <c r="W154" s="22">
        <v>87910.800000000047</v>
      </c>
      <c r="X154" s="22"/>
      <c r="Y154" s="22">
        <v>0</v>
      </c>
      <c r="Z154" s="22">
        <v>182583.96999999997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L154" s="10">
        <f t="shared" si="65"/>
        <v>0</v>
      </c>
      <c r="AM154" s="10">
        <f t="shared" si="59"/>
        <v>0</v>
      </c>
      <c r="AN154" s="18"/>
      <c r="AO154" s="10"/>
      <c r="AP154" s="18"/>
      <c r="AQ154" s="18"/>
    </row>
    <row r="155" spans="1:43" ht="15.95" customHeight="1">
      <c r="A155" s="36"/>
      <c r="B155" s="20"/>
      <c r="C155" s="41" t="s">
        <v>73</v>
      </c>
      <c r="D155" s="21">
        <v>0</v>
      </c>
      <c r="E155" s="21"/>
      <c r="F155" s="21">
        <v>0</v>
      </c>
      <c r="G155" s="21">
        <v>0</v>
      </c>
      <c r="H155" s="21">
        <v>0</v>
      </c>
      <c r="I155" s="21">
        <v>0</v>
      </c>
      <c r="J155" s="21"/>
      <c r="K155" s="21"/>
      <c r="L155" s="21">
        <v>0</v>
      </c>
      <c r="M155" s="21"/>
      <c r="N155" s="21">
        <v>0</v>
      </c>
      <c r="O155" s="21"/>
      <c r="P155" s="21"/>
      <c r="Q155" s="21"/>
      <c r="R155" s="21"/>
      <c r="S155" s="21"/>
      <c r="T155" s="22">
        <v>0</v>
      </c>
      <c r="U155" s="22">
        <v>0</v>
      </c>
      <c r="V155" s="22"/>
      <c r="W155" s="22">
        <v>0</v>
      </c>
      <c r="X155" s="22">
        <v>0</v>
      </c>
      <c r="Y155" s="22">
        <v>0</v>
      </c>
      <c r="Z155" s="22">
        <v>0</v>
      </c>
      <c r="AA155" s="22"/>
      <c r="AB155" s="22"/>
      <c r="AC155" s="22">
        <v>0</v>
      </c>
      <c r="AD155" s="22"/>
      <c r="AE155" s="22">
        <v>0</v>
      </c>
      <c r="AF155" s="22"/>
      <c r="AG155" s="22"/>
      <c r="AH155" s="22"/>
      <c r="AI155" s="22"/>
      <c r="AJ155" s="22"/>
      <c r="AL155" s="10">
        <f t="shared" si="65"/>
        <v>0</v>
      </c>
      <c r="AM155" s="10">
        <f t="shared" si="59"/>
        <v>0</v>
      </c>
      <c r="AN155" s="18"/>
      <c r="AO155" s="10"/>
      <c r="AP155" s="18"/>
      <c r="AQ155" s="18"/>
    </row>
    <row r="156" spans="1:43" ht="15.95" customHeight="1">
      <c r="B156" s="24">
        <v>0</v>
      </c>
      <c r="C156" s="42" t="s">
        <v>2</v>
      </c>
      <c r="D156" s="25">
        <f>D157+D158</f>
        <v>2548225</v>
      </c>
      <c r="E156" s="25">
        <f t="shared" ref="E156:AJ156" si="73">E157+E158</f>
        <v>159362</v>
      </c>
      <c r="F156" s="25">
        <f t="shared" si="73"/>
        <v>605257</v>
      </c>
      <c r="G156" s="25">
        <f t="shared" si="73"/>
        <v>1470</v>
      </c>
      <c r="H156" s="25">
        <f t="shared" si="73"/>
        <v>126223</v>
      </c>
      <c r="I156" s="25">
        <f t="shared" si="73"/>
        <v>485148</v>
      </c>
      <c r="J156" s="25">
        <f t="shared" si="73"/>
        <v>116548</v>
      </c>
      <c r="K156" s="25">
        <f t="shared" si="73"/>
        <v>69258</v>
      </c>
      <c r="L156" s="25">
        <f t="shared" si="73"/>
        <v>45440</v>
      </c>
      <c r="M156" s="25">
        <f t="shared" si="73"/>
        <v>2270</v>
      </c>
      <c r="N156" s="25">
        <f t="shared" si="73"/>
        <v>15284</v>
      </c>
      <c r="O156" s="25">
        <f t="shared" si="73"/>
        <v>2027</v>
      </c>
      <c r="P156" s="25">
        <f t="shared" si="73"/>
        <v>76683</v>
      </c>
      <c r="Q156" s="25">
        <f t="shared" si="73"/>
        <v>832</v>
      </c>
      <c r="R156" s="25">
        <f t="shared" si="73"/>
        <v>437</v>
      </c>
      <c r="S156" s="25">
        <f t="shared" si="73"/>
        <v>479</v>
      </c>
      <c r="T156" s="26">
        <f t="shared" si="73"/>
        <v>7396764315.6800041</v>
      </c>
      <c r="U156" s="26">
        <f t="shared" si="73"/>
        <v>2952819232.3599997</v>
      </c>
      <c r="V156" s="26">
        <f t="shared" si="73"/>
        <v>510911282.59000009</v>
      </c>
      <c r="W156" s="26">
        <f t="shared" si="73"/>
        <v>566036802.73000002</v>
      </c>
      <c r="X156" s="26">
        <f t="shared" si="73"/>
        <v>4395774.99</v>
      </c>
      <c r="Y156" s="26">
        <f t="shared" si="73"/>
        <v>186746926.80999997</v>
      </c>
      <c r="Z156" s="26">
        <f t="shared" si="73"/>
        <v>1355527046.0700002</v>
      </c>
      <c r="AA156" s="26">
        <f t="shared" si="73"/>
        <v>165598065.11000004</v>
      </c>
      <c r="AB156" s="26">
        <f t="shared" si="73"/>
        <v>163603334.06000003</v>
      </c>
      <c r="AC156" s="26">
        <f t="shared" si="73"/>
        <v>3263632455.1799998</v>
      </c>
      <c r="AD156" s="26">
        <f t="shared" si="73"/>
        <v>336756126.82999986</v>
      </c>
      <c r="AE156" s="26">
        <f t="shared" si="73"/>
        <v>583595411.62999976</v>
      </c>
      <c r="AF156" s="26">
        <f t="shared" si="73"/>
        <v>172350885.21999997</v>
      </c>
      <c r="AG156" s="26">
        <f t="shared" si="73"/>
        <v>478080509.63999999</v>
      </c>
      <c r="AH156" s="26">
        <f t="shared" si="73"/>
        <v>82643487.219999999</v>
      </c>
      <c r="AI156" s="26">
        <f t="shared" si="73"/>
        <v>23074923.219999999</v>
      </c>
      <c r="AJ156" s="26">
        <f t="shared" si="73"/>
        <v>12918296.430000002</v>
      </c>
      <c r="AL156" s="10">
        <f t="shared" si="65"/>
        <v>-7.152557373046875E-7</v>
      </c>
      <c r="AM156" s="10">
        <f t="shared" si="59"/>
        <v>4.9471855163574219E-6</v>
      </c>
      <c r="AN156" s="18"/>
      <c r="AO156" s="10"/>
      <c r="AP156" s="18"/>
      <c r="AQ156" s="18"/>
    </row>
    <row r="157" spans="1:43" ht="15.95" customHeight="1">
      <c r="B157" s="24"/>
      <c r="C157" s="43" t="s">
        <v>71</v>
      </c>
      <c r="D157" s="25">
        <f>D13+D16+D19+D22+D28+D31+D34+D37+D40+D43+D46+D49+D52+D55+D58+D61+D64+D67+D70+D73+D76+D79+D82+D85+D88+D91+D94+D97+D100+D103+D106+D109+D112+D115+D118+D121+D124+D127+D130+D133+D136+D139+D142+D145+D148+D151+D154+D25</f>
        <v>2471703</v>
      </c>
      <c r="E157" s="25">
        <f t="shared" ref="E157:AJ157" si="74">E13+E16+E19+E22+E28+E31+E34+E37+E40+E43+E46+E49+E52+E55+E58+E61+E64+E67+E70+E73+E76+E79+E82+E85+E88+E91+E94+E97+E100+E103+E106+E109+E112+E115+E118+E121+E124+E127+E130+E133+E136+E139+E142+E145+E148+E151+E154+E25</f>
        <v>159362</v>
      </c>
      <c r="F157" s="25">
        <f t="shared" si="74"/>
        <v>552942</v>
      </c>
      <c r="G157" s="25">
        <f t="shared" si="74"/>
        <v>0</v>
      </c>
      <c r="H157" s="25">
        <f t="shared" si="74"/>
        <v>126223</v>
      </c>
      <c r="I157" s="25">
        <f t="shared" si="74"/>
        <v>478514</v>
      </c>
      <c r="J157" s="25">
        <f t="shared" si="74"/>
        <v>116548</v>
      </c>
      <c r="K157" s="25">
        <f t="shared" si="74"/>
        <v>69258</v>
      </c>
      <c r="L157" s="25">
        <f t="shared" si="74"/>
        <v>43941</v>
      </c>
      <c r="M157" s="25">
        <f t="shared" si="74"/>
        <v>2270</v>
      </c>
      <c r="N157" s="25">
        <f t="shared" si="74"/>
        <v>15162</v>
      </c>
      <c r="O157" s="25">
        <f t="shared" si="74"/>
        <v>2027</v>
      </c>
      <c r="P157" s="25">
        <f t="shared" si="74"/>
        <v>76683</v>
      </c>
      <c r="Q157" s="25">
        <f t="shared" si="74"/>
        <v>832</v>
      </c>
      <c r="R157" s="25">
        <f t="shared" si="74"/>
        <v>437</v>
      </c>
      <c r="S157" s="25">
        <f t="shared" si="74"/>
        <v>479</v>
      </c>
      <c r="T157" s="26">
        <f t="shared" si="74"/>
        <v>7137661488.510004</v>
      </c>
      <c r="U157" s="26">
        <f t="shared" si="74"/>
        <v>2887716466.9399996</v>
      </c>
      <c r="V157" s="26">
        <f t="shared" si="74"/>
        <v>510911282.59000009</v>
      </c>
      <c r="W157" s="26">
        <f t="shared" si="74"/>
        <v>523721404.24000007</v>
      </c>
      <c r="X157" s="26">
        <f t="shared" si="74"/>
        <v>0</v>
      </c>
      <c r="Y157" s="26">
        <f t="shared" si="74"/>
        <v>186746926.80999997</v>
      </c>
      <c r="Z157" s="26">
        <f t="shared" si="74"/>
        <v>1337135454.1300001</v>
      </c>
      <c r="AA157" s="26">
        <f t="shared" si="74"/>
        <v>165598065.11000004</v>
      </c>
      <c r="AB157" s="26">
        <f t="shared" si="74"/>
        <v>163603334.06000003</v>
      </c>
      <c r="AC157" s="26">
        <f t="shared" si="74"/>
        <v>3072271362.7799997</v>
      </c>
      <c r="AD157" s="26">
        <f t="shared" si="74"/>
        <v>336756126.82999986</v>
      </c>
      <c r="AE157" s="26">
        <f t="shared" si="74"/>
        <v>580956442.27999973</v>
      </c>
      <c r="AF157" s="26">
        <f t="shared" si="74"/>
        <v>172350885.21999997</v>
      </c>
      <c r="AG157" s="26">
        <f t="shared" si="74"/>
        <v>478080509.63999999</v>
      </c>
      <c r="AH157" s="26">
        <f t="shared" si="74"/>
        <v>82643487.219999999</v>
      </c>
      <c r="AI157" s="26">
        <f t="shared" si="74"/>
        <v>23074923.219999999</v>
      </c>
      <c r="AJ157" s="26">
        <f t="shared" si="74"/>
        <v>12918296.430000002</v>
      </c>
      <c r="AL157" s="10">
        <f t="shared" si="65"/>
        <v>-7.152557373046875E-7</v>
      </c>
      <c r="AM157" s="10">
        <f t="shared" si="59"/>
        <v>5.0663948059082031E-6</v>
      </c>
      <c r="AN157" s="18"/>
      <c r="AO157" s="10"/>
      <c r="AP157" s="18"/>
      <c r="AQ157" s="18"/>
    </row>
    <row r="158" spans="1:43" ht="15.95" customHeight="1">
      <c r="B158" s="24"/>
      <c r="C158" s="43" t="s">
        <v>73</v>
      </c>
      <c r="D158" s="25">
        <f>D14+D17+D20+D23+D29+D32+D35+D38+D41+D44+D47+D50+D53+D56+D59+D62+D65+D68+D71+D74+D77+D80+D83+D86+D89+D92+D95+D98+D101+D104+D107+D110+D113+D116+D119+D122+D125+D128+D131+D134+D137+D140+D143+D146+D149+D152+D155+D26</f>
        <v>76522</v>
      </c>
      <c r="E158" s="25">
        <f t="shared" ref="E158:AJ158" si="75">E14+E17+E20+E23+E29+E32+E35+E38+E41+E44+E47+E50+E53+E56+E59+E62+E65+E68+E71+E74+E77+E80+E83+E86+E89+E92+E95+E98+E101+E104+E107+E110+E113+E116+E119+E122+E125+E128+E131+E134+E137+E140+E143+E146+E149+E152+E155+E26</f>
        <v>0</v>
      </c>
      <c r="F158" s="25">
        <f t="shared" si="75"/>
        <v>52315</v>
      </c>
      <c r="G158" s="25">
        <f t="shared" si="75"/>
        <v>1470</v>
      </c>
      <c r="H158" s="25">
        <f t="shared" si="75"/>
        <v>0</v>
      </c>
      <c r="I158" s="25">
        <f t="shared" si="75"/>
        <v>6634</v>
      </c>
      <c r="J158" s="25">
        <f t="shared" si="75"/>
        <v>0</v>
      </c>
      <c r="K158" s="25">
        <f t="shared" si="75"/>
        <v>0</v>
      </c>
      <c r="L158" s="25">
        <f t="shared" si="75"/>
        <v>1499</v>
      </c>
      <c r="M158" s="25">
        <f t="shared" si="75"/>
        <v>0</v>
      </c>
      <c r="N158" s="25">
        <f t="shared" si="75"/>
        <v>122</v>
      </c>
      <c r="O158" s="25">
        <f t="shared" si="75"/>
        <v>0</v>
      </c>
      <c r="P158" s="25">
        <f t="shared" si="75"/>
        <v>0</v>
      </c>
      <c r="Q158" s="25">
        <f t="shared" si="75"/>
        <v>0</v>
      </c>
      <c r="R158" s="25">
        <f t="shared" si="75"/>
        <v>0</v>
      </c>
      <c r="S158" s="25">
        <f t="shared" si="75"/>
        <v>0</v>
      </c>
      <c r="T158" s="26">
        <f t="shared" si="75"/>
        <v>259102827.16999999</v>
      </c>
      <c r="U158" s="26">
        <f t="shared" si="75"/>
        <v>65102765.420000002</v>
      </c>
      <c r="V158" s="26">
        <f t="shared" si="75"/>
        <v>0</v>
      </c>
      <c r="W158" s="26">
        <f t="shared" si="75"/>
        <v>42315398.490000002</v>
      </c>
      <c r="X158" s="26">
        <f t="shared" si="75"/>
        <v>4395774.99</v>
      </c>
      <c r="Y158" s="26">
        <f t="shared" si="75"/>
        <v>0</v>
      </c>
      <c r="Z158" s="26">
        <f t="shared" si="75"/>
        <v>18391591.939999998</v>
      </c>
      <c r="AA158" s="26">
        <f t="shared" si="75"/>
        <v>0</v>
      </c>
      <c r="AB158" s="26">
        <f t="shared" si="75"/>
        <v>0</v>
      </c>
      <c r="AC158" s="26">
        <f t="shared" si="75"/>
        <v>191361092.39999995</v>
      </c>
      <c r="AD158" s="26">
        <f t="shared" si="75"/>
        <v>0</v>
      </c>
      <c r="AE158" s="26">
        <f t="shared" si="75"/>
        <v>2638969.3499999996</v>
      </c>
      <c r="AF158" s="26">
        <f t="shared" si="75"/>
        <v>0</v>
      </c>
      <c r="AG158" s="26">
        <f t="shared" si="75"/>
        <v>0</v>
      </c>
      <c r="AH158" s="26">
        <f t="shared" si="75"/>
        <v>0</v>
      </c>
      <c r="AI158" s="26">
        <f t="shared" si="75"/>
        <v>0</v>
      </c>
      <c r="AJ158" s="26">
        <f t="shared" si="75"/>
        <v>0</v>
      </c>
      <c r="AL158" s="10">
        <f t="shared" si="65"/>
        <v>0</v>
      </c>
      <c r="AM158" s="10">
        <f t="shared" si="59"/>
        <v>5.4016709327697754E-8</v>
      </c>
      <c r="AN158" s="18"/>
      <c r="AO158" s="10"/>
      <c r="AP158" s="18"/>
      <c r="AQ158" s="18"/>
    </row>
    <row r="160" spans="1:43">
      <c r="D160" s="2">
        <f>D161+D162</f>
        <v>2548225</v>
      </c>
      <c r="E160" s="8">
        <f t="shared" ref="E160:AJ160" si="76">E161+E162</f>
        <v>159362</v>
      </c>
      <c r="F160" s="8">
        <f t="shared" si="76"/>
        <v>605257</v>
      </c>
      <c r="G160" s="8">
        <f t="shared" si="76"/>
        <v>1470</v>
      </c>
      <c r="H160" s="8">
        <f t="shared" si="76"/>
        <v>126223</v>
      </c>
      <c r="I160" s="8">
        <f t="shared" si="76"/>
        <v>485148</v>
      </c>
      <c r="J160" s="8">
        <f t="shared" si="76"/>
        <v>116548</v>
      </c>
      <c r="K160" s="8">
        <f t="shared" si="76"/>
        <v>69258</v>
      </c>
      <c r="L160" s="2">
        <f t="shared" si="76"/>
        <v>45440</v>
      </c>
      <c r="M160" s="2">
        <f t="shared" si="76"/>
        <v>2270</v>
      </c>
      <c r="N160" s="2">
        <f t="shared" si="76"/>
        <v>15284</v>
      </c>
      <c r="O160" s="2">
        <f t="shared" si="76"/>
        <v>2027</v>
      </c>
      <c r="P160" s="8">
        <f t="shared" si="76"/>
        <v>76683</v>
      </c>
      <c r="Q160" s="8">
        <f t="shared" si="76"/>
        <v>832</v>
      </c>
      <c r="R160" s="8">
        <f t="shared" si="76"/>
        <v>437</v>
      </c>
      <c r="S160" s="8">
        <f t="shared" si="76"/>
        <v>479</v>
      </c>
      <c r="T160" s="8">
        <f t="shared" si="76"/>
        <v>7396764315.6800041</v>
      </c>
      <c r="U160" s="8">
        <f t="shared" si="76"/>
        <v>2952819232.3600006</v>
      </c>
      <c r="V160" s="8">
        <f t="shared" si="76"/>
        <v>510911282.59000003</v>
      </c>
      <c r="W160" s="11">
        <f t="shared" si="76"/>
        <v>566036802.73000002</v>
      </c>
      <c r="X160" s="11">
        <f t="shared" si="76"/>
        <v>4395774.99</v>
      </c>
      <c r="Y160" s="4">
        <f t="shared" si="76"/>
        <v>186746926.80999997</v>
      </c>
      <c r="Z160" s="4">
        <f t="shared" si="76"/>
        <v>1355527046.0700002</v>
      </c>
      <c r="AA160" s="4">
        <f t="shared" si="76"/>
        <v>165598065.11000004</v>
      </c>
      <c r="AB160" s="4">
        <f t="shared" si="76"/>
        <v>163603334.06</v>
      </c>
      <c r="AC160" s="4">
        <f t="shared" si="76"/>
        <v>3263632455.1800003</v>
      </c>
      <c r="AD160" s="4">
        <f t="shared" si="76"/>
        <v>336756126.82999986</v>
      </c>
      <c r="AE160" s="4">
        <f t="shared" si="76"/>
        <v>583595411.63000011</v>
      </c>
      <c r="AF160" s="4">
        <f t="shared" si="76"/>
        <v>172350885.21999997</v>
      </c>
      <c r="AG160" s="4">
        <f t="shared" si="76"/>
        <v>478080509.63999999</v>
      </c>
      <c r="AH160" s="4">
        <f t="shared" si="76"/>
        <v>82643487.219999999</v>
      </c>
      <c r="AI160" s="4">
        <f t="shared" si="76"/>
        <v>23074923.219999995</v>
      </c>
      <c r="AJ160" s="4">
        <f t="shared" si="76"/>
        <v>12918296.43</v>
      </c>
    </row>
    <row r="161" spans="3:38">
      <c r="D161" s="13">
        <v>2471703</v>
      </c>
      <c r="E161" s="12">
        <v>159362</v>
      </c>
      <c r="F161" s="12">
        <v>552942</v>
      </c>
      <c r="H161" s="12">
        <v>126223</v>
      </c>
      <c r="I161" s="12">
        <v>478514</v>
      </c>
      <c r="J161" s="12">
        <v>116548</v>
      </c>
      <c r="K161" s="12">
        <v>69258</v>
      </c>
      <c r="L161" s="13">
        <v>43941</v>
      </c>
      <c r="M161" s="13">
        <v>2270</v>
      </c>
      <c r="N161" s="13">
        <v>15162</v>
      </c>
      <c r="O161" s="13">
        <v>2027</v>
      </c>
      <c r="P161" s="12">
        <v>76683</v>
      </c>
      <c r="Q161" s="12">
        <v>832</v>
      </c>
      <c r="R161" s="12">
        <v>437</v>
      </c>
      <c r="S161" s="12">
        <v>479</v>
      </c>
      <c r="T161" s="9">
        <v>7137661488.510004</v>
      </c>
      <c r="U161" s="9">
        <v>2887716466.9400005</v>
      </c>
      <c r="V161" s="9">
        <v>510911282.59000003</v>
      </c>
      <c r="W161" s="10">
        <v>523721404.24000007</v>
      </c>
      <c r="X161" s="10"/>
      <c r="Y161" s="10">
        <v>186746926.80999997</v>
      </c>
      <c r="Z161" s="10">
        <v>1337135454.1300001</v>
      </c>
      <c r="AA161" s="10">
        <v>165598065.11000004</v>
      </c>
      <c r="AB161" s="10">
        <v>163603334.06</v>
      </c>
      <c r="AC161" s="10">
        <v>3072271362.7800002</v>
      </c>
      <c r="AD161" s="10">
        <v>336756126.82999986</v>
      </c>
      <c r="AE161" s="10">
        <v>580956442.28000009</v>
      </c>
      <c r="AF161" s="10">
        <v>172350885.21999997</v>
      </c>
      <c r="AG161" s="10">
        <v>478080509.63999999</v>
      </c>
      <c r="AH161" s="10">
        <v>82643487.219999999</v>
      </c>
      <c r="AI161" s="10">
        <v>23074923.219999995</v>
      </c>
      <c r="AJ161" s="10">
        <v>12918296.43</v>
      </c>
    </row>
    <row r="162" spans="3:38">
      <c r="D162" s="13">
        <v>76522</v>
      </c>
      <c r="F162" s="12">
        <v>52315</v>
      </c>
      <c r="G162" s="12">
        <v>1470</v>
      </c>
      <c r="H162" s="12">
        <v>0</v>
      </c>
      <c r="I162" s="9">
        <v>6634</v>
      </c>
      <c r="L162" s="13">
        <v>1499</v>
      </c>
      <c r="N162" s="13">
        <v>122</v>
      </c>
      <c r="T162" s="9">
        <v>259102827.16999999</v>
      </c>
      <c r="U162" s="9">
        <v>65102765.419999994</v>
      </c>
      <c r="W162" s="10">
        <v>42315398.49000001</v>
      </c>
      <c r="X162" s="10">
        <v>4395774.99</v>
      </c>
      <c r="Y162" s="10">
        <v>0</v>
      </c>
      <c r="Z162" s="10">
        <v>18391591.939999998</v>
      </c>
      <c r="AC162" s="10">
        <v>191361092.40000001</v>
      </c>
      <c r="AE162" s="10">
        <v>2638969.3499999996</v>
      </c>
    </row>
    <row r="163" spans="3:38">
      <c r="F163" s="9"/>
      <c r="G163" s="9"/>
    </row>
    <row r="164" spans="3:38">
      <c r="C164" s="77" t="s">
        <v>74</v>
      </c>
      <c r="D164" s="13">
        <f>D157-D161</f>
        <v>0</v>
      </c>
      <c r="E164" s="13">
        <f t="shared" ref="E164:AJ165" si="77">E157-E161</f>
        <v>0</v>
      </c>
      <c r="F164" s="13">
        <f t="shared" si="77"/>
        <v>0</v>
      </c>
      <c r="G164" s="13">
        <f t="shared" si="77"/>
        <v>0</v>
      </c>
      <c r="H164" s="13">
        <f t="shared" si="77"/>
        <v>0</v>
      </c>
      <c r="I164" s="13">
        <f t="shared" si="77"/>
        <v>0</v>
      </c>
      <c r="J164" s="13">
        <f t="shared" si="77"/>
        <v>0</v>
      </c>
      <c r="K164" s="13">
        <f t="shared" si="77"/>
        <v>0</v>
      </c>
      <c r="L164" s="13">
        <f t="shared" si="77"/>
        <v>0</v>
      </c>
      <c r="M164" s="13">
        <f t="shared" si="77"/>
        <v>0</v>
      </c>
      <c r="N164" s="13">
        <f t="shared" si="77"/>
        <v>0</v>
      </c>
      <c r="O164" s="13">
        <f t="shared" si="77"/>
        <v>0</v>
      </c>
      <c r="P164" s="13">
        <f t="shared" si="77"/>
        <v>0</v>
      </c>
      <c r="Q164" s="13">
        <f t="shared" ref="Q164:S164" si="78">Q157-Q161</f>
        <v>0</v>
      </c>
      <c r="R164" s="13">
        <f t="shared" si="78"/>
        <v>0</v>
      </c>
      <c r="S164" s="13">
        <f t="shared" si="78"/>
        <v>0</v>
      </c>
      <c r="T164" s="13">
        <f t="shared" si="77"/>
        <v>0</v>
      </c>
      <c r="U164" s="13">
        <f t="shared" si="77"/>
        <v>0</v>
      </c>
      <c r="V164" s="13">
        <f t="shared" si="77"/>
        <v>0</v>
      </c>
      <c r="W164" s="13">
        <f t="shared" si="77"/>
        <v>0</v>
      </c>
      <c r="X164" s="13">
        <f t="shared" si="77"/>
        <v>0</v>
      </c>
      <c r="Y164" s="13">
        <f t="shared" si="77"/>
        <v>0</v>
      </c>
      <c r="Z164" s="13">
        <f>Z157-Z161</f>
        <v>0</v>
      </c>
      <c r="AA164" s="13">
        <f t="shared" si="77"/>
        <v>0</v>
      </c>
      <c r="AB164" s="13">
        <f t="shared" si="77"/>
        <v>0</v>
      </c>
      <c r="AC164" s="13">
        <f t="shared" si="77"/>
        <v>0</v>
      </c>
      <c r="AD164" s="13">
        <f t="shared" si="77"/>
        <v>0</v>
      </c>
      <c r="AE164" s="13">
        <f t="shared" si="77"/>
        <v>0</v>
      </c>
      <c r="AF164" s="13">
        <f t="shared" si="77"/>
        <v>0</v>
      </c>
      <c r="AG164" s="13">
        <f t="shared" ref="AG164:AI164" si="79">AG157-AG161</f>
        <v>0</v>
      </c>
      <c r="AH164" s="13">
        <f t="shared" si="79"/>
        <v>0</v>
      </c>
      <c r="AI164" s="13">
        <f t="shared" si="79"/>
        <v>0</v>
      </c>
      <c r="AJ164" s="13">
        <f t="shared" si="77"/>
        <v>0</v>
      </c>
    </row>
    <row r="165" spans="3:38">
      <c r="C165" s="77"/>
      <c r="D165" s="13">
        <f>D158-D162</f>
        <v>0</v>
      </c>
      <c r="E165" s="13">
        <f t="shared" si="77"/>
        <v>0</v>
      </c>
      <c r="F165" s="13">
        <f t="shared" si="77"/>
        <v>0</v>
      </c>
      <c r="G165" s="13">
        <f t="shared" si="77"/>
        <v>0</v>
      </c>
      <c r="H165" s="13">
        <f t="shared" si="77"/>
        <v>0</v>
      </c>
      <c r="I165" s="13">
        <f t="shared" si="77"/>
        <v>0</v>
      </c>
      <c r="J165" s="13">
        <f t="shared" si="77"/>
        <v>0</v>
      </c>
      <c r="K165" s="13">
        <f t="shared" si="77"/>
        <v>0</v>
      </c>
      <c r="L165" s="13">
        <f t="shared" si="77"/>
        <v>0</v>
      </c>
      <c r="M165" s="13">
        <f t="shared" si="77"/>
        <v>0</v>
      </c>
      <c r="N165" s="13">
        <f t="shared" si="77"/>
        <v>0</v>
      </c>
      <c r="O165" s="13">
        <f t="shared" si="77"/>
        <v>0</v>
      </c>
      <c r="P165" s="13">
        <f t="shared" si="77"/>
        <v>0</v>
      </c>
      <c r="Q165" s="13">
        <f t="shared" ref="Q165:S165" si="80">Q158-Q162</f>
        <v>0</v>
      </c>
      <c r="R165" s="13">
        <f t="shared" si="80"/>
        <v>0</v>
      </c>
      <c r="S165" s="13">
        <f t="shared" si="80"/>
        <v>0</v>
      </c>
      <c r="T165" s="13">
        <f t="shared" si="77"/>
        <v>0</v>
      </c>
      <c r="U165" s="13">
        <f t="shared" si="77"/>
        <v>0</v>
      </c>
      <c r="V165" s="13">
        <f t="shared" si="77"/>
        <v>0</v>
      </c>
      <c r="W165" s="13">
        <f t="shared" si="77"/>
        <v>0</v>
      </c>
      <c r="X165" s="13">
        <f t="shared" si="77"/>
        <v>0</v>
      </c>
      <c r="Y165" s="13">
        <f t="shared" si="77"/>
        <v>0</v>
      </c>
      <c r="Z165" s="13">
        <f t="shared" si="77"/>
        <v>0</v>
      </c>
      <c r="AA165" s="13">
        <f t="shared" si="77"/>
        <v>0</v>
      </c>
      <c r="AB165" s="13">
        <f t="shared" si="77"/>
        <v>0</v>
      </c>
      <c r="AC165" s="13">
        <f t="shared" si="77"/>
        <v>0</v>
      </c>
      <c r="AD165" s="13">
        <f t="shared" si="77"/>
        <v>0</v>
      </c>
      <c r="AE165" s="13">
        <f t="shared" si="77"/>
        <v>0</v>
      </c>
      <c r="AF165" s="13">
        <f t="shared" si="77"/>
        <v>0</v>
      </c>
      <c r="AG165" s="13">
        <f t="shared" ref="AG165:AI165" si="81">AG158-AG162</f>
        <v>0</v>
      </c>
      <c r="AH165" s="13">
        <f t="shared" si="81"/>
        <v>0</v>
      </c>
      <c r="AI165" s="13">
        <f t="shared" si="81"/>
        <v>0</v>
      </c>
      <c r="AJ165" s="13">
        <f t="shared" si="77"/>
        <v>0</v>
      </c>
      <c r="AK165" s="13"/>
      <c r="AL165" s="13"/>
    </row>
    <row r="168" spans="3:38">
      <c r="W168" s="11"/>
      <c r="X168" s="11"/>
    </row>
    <row r="169" spans="3:38">
      <c r="W169" s="10"/>
      <c r="X169" s="10"/>
    </row>
    <row r="171" spans="3:38">
      <c r="F171" s="9"/>
      <c r="G171" s="9"/>
    </row>
  </sheetData>
  <autoFilter ref="B11:AQ158">
    <filterColumn colId="5"/>
    <filterColumn colId="15"/>
    <filterColumn colId="16"/>
    <filterColumn colId="17"/>
    <filterColumn colId="22"/>
    <filterColumn colId="24"/>
    <filterColumn colId="25"/>
    <filterColumn colId="30"/>
    <filterColumn colId="31"/>
    <filterColumn colId="32"/>
    <filterColumn colId="33"/>
  </autoFilter>
  <mergeCells count="49">
    <mergeCell ref="C164:C165"/>
    <mergeCell ref="K8:K9"/>
    <mergeCell ref="AE7:AF7"/>
    <mergeCell ref="AE8:AE10"/>
    <mergeCell ref="AF9:AF10"/>
    <mergeCell ref="AC7:AD7"/>
    <mergeCell ref="AC8:AC10"/>
    <mergeCell ref="L7:M7"/>
    <mergeCell ref="L8:L10"/>
    <mergeCell ref="M9:M10"/>
    <mergeCell ref="Z8:AA9"/>
    <mergeCell ref="AB8:AB10"/>
    <mergeCell ref="Q7:S7"/>
    <mergeCell ref="Q8:S8"/>
    <mergeCell ref="D2:P2"/>
    <mergeCell ref="E4:P4"/>
    <mergeCell ref="E5:P5"/>
    <mergeCell ref="U2:AJ2"/>
    <mergeCell ref="V4:AJ4"/>
    <mergeCell ref="V5:AJ5"/>
    <mergeCell ref="T6:AJ6"/>
    <mergeCell ref="V8:W8"/>
    <mergeCell ref="U7:AB7"/>
    <mergeCell ref="T7:T10"/>
    <mergeCell ref="U8:U10"/>
    <mergeCell ref="V9:V10"/>
    <mergeCell ref="W9:W10"/>
    <mergeCell ref="X8:X10"/>
    <mergeCell ref="AG7:AG10"/>
    <mergeCell ref="AH7:AJ7"/>
    <mergeCell ref="AH8:AJ8"/>
    <mergeCell ref="AH9:AH10"/>
    <mergeCell ref="AI9:AI10"/>
    <mergeCell ref="AJ9:AJ10"/>
    <mergeCell ref="AD9:AD10"/>
    <mergeCell ref="Y8:Y10"/>
    <mergeCell ref="B6:B10"/>
    <mergeCell ref="E8:F8"/>
    <mergeCell ref="D7:K7"/>
    <mergeCell ref="C6:C10"/>
    <mergeCell ref="D8:D9"/>
    <mergeCell ref="I8:J9"/>
    <mergeCell ref="D6:P6"/>
    <mergeCell ref="N7:O7"/>
    <mergeCell ref="N8:N10"/>
    <mergeCell ref="O9:O10"/>
    <mergeCell ref="H8:H9"/>
    <mergeCell ref="P7:P9"/>
    <mergeCell ref="G8:G9"/>
  </mergeCells>
  <conditionalFormatting sqref="B15:B158 D12:AJ158">
    <cfRule type="cellIs" dxfId="18" priority="655" stopIfTrue="1" operator="lessThan">
      <formula>0</formula>
    </cfRule>
  </conditionalFormatting>
  <pageMargins left="0" right="0" top="0" bottom="0" header="0" footer="0"/>
  <pageSetup paperSize="8" scale="22" orientation="portrait" r:id="rId1"/>
  <colBreaks count="1" manualBreakCount="1">
    <brk id="19" max="16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AQ171"/>
  <sheetViews>
    <sheetView view="pageBreakPreview" zoomScale="50" zoomScaleNormal="75" zoomScaleSheetLayoutView="50" workbookViewId="0">
      <pane xSplit="2" ySplit="11" topLeftCell="C129" activePane="bottomRight" state="frozen"/>
      <selection pane="topRight" activeCell="C1" sqref="C1"/>
      <selection pane="bottomLeft" activeCell="A12" sqref="A12"/>
      <selection pane="bottomRight" activeCell="Z161" sqref="Z161"/>
    </sheetView>
  </sheetViews>
  <sheetFormatPr defaultRowHeight="12.75"/>
  <cols>
    <col min="1" max="1" width="4.5703125" style="4" customWidth="1"/>
    <col min="2" max="2" width="5" style="8" customWidth="1"/>
    <col min="3" max="3" width="43.7109375" style="44" customWidth="1"/>
    <col min="4" max="4" width="13.140625" style="2" customWidth="1"/>
    <col min="5" max="5" width="17.42578125" style="8" customWidth="1"/>
    <col min="6" max="6" width="14.5703125" style="8" customWidth="1"/>
    <col min="7" max="7" width="13.7109375" style="8" customWidth="1"/>
    <col min="8" max="8" width="13.28515625" style="8" customWidth="1"/>
    <col min="9" max="9" width="13.85546875" style="8" customWidth="1"/>
    <col min="10" max="10" width="10.140625" style="8" customWidth="1"/>
    <col min="11" max="11" width="16.28515625" style="8" customWidth="1"/>
    <col min="12" max="12" width="11.140625" style="2" customWidth="1"/>
    <col min="13" max="13" width="9.140625" style="2" customWidth="1"/>
    <col min="14" max="14" width="10.5703125" style="2" customWidth="1"/>
    <col min="15" max="15" width="12.140625" style="2" customWidth="1"/>
    <col min="16" max="16" width="17.140625" style="8" customWidth="1"/>
    <col min="17" max="17" width="12.7109375" style="8" customWidth="1"/>
    <col min="18" max="18" width="10.28515625" style="8" customWidth="1"/>
    <col min="19" max="19" width="17.140625" style="8" customWidth="1"/>
    <col min="20" max="20" width="22.85546875" style="8" customWidth="1"/>
    <col min="21" max="21" width="22.140625" style="8" customWidth="1"/>
    <col min="22" max="22" width="19.28515625" style="8" customWidth="1"/>
    <col min="23" max="24" width="21.140625" style="4" customWidth="1"/>
    <col min="25" max="25" width="19.28515625" style="4" customWidth="1"/>
    <col min="26" max="26" width="22.5703125" style="4" customWidth="1"/>
    <col min="27" max="28" width="19.28515625" style="4" customWidth="1"/>
    <col min="29" max="29" width="23.85546875" style="4" customWidth="1"/>
    <col min="30" max="30" width="19.28515625" style="4" customWidth="1"/>
    <col min="31" max="31" width="22.42578125" style="4" customWidth="1"/>
    <col min="32" max="33" width="19.28515625" style="4" customWidth="1"/>
    <col min="34" max="34" width="16.85546875" style="4" customWidth="1"/>
    <col min="35" max="35" width="18.7109375" style="4" customWidth="1"/>
    <col min="36" max="36" width="18.85546875" style="4" customWidth="1"/>
    <col min="37" max="37" width="9.140625" style="4" customWidth="1"/>
    <col min="38" max="38" width="18.85546875" style="4" customWidth="1"/>
    <col min="39" max="39" width="13.42578125" style="4" customWidth="1"/>
    <col min="40" max="40" width="9.140625" style="4"/>
    <col min="41" max="41" width="16.140625" style="4" customWidth="1"/>
    <col min="42" max="16384" width="9.140625" style="4"/>
  </cols>
  <sheetData>
    <row r="1" spans="1:43" ht="19.5" customHeight="1">
      <c r="B1" s="1"/>
      <c r="C1" s="1"/>
      <c r="D1" s="1"/>
      <c r="E1" s="1"/>
      <c r="F1" s="16"/>
      <c r="G1" s="16"/>
      <c r="H1" s="1"/>
      <c r="I1" s="1"/>
      <c r="J1" s="1"/>
      <c r="K1" s="1"/>
      <c r="L1" s="1"/>
      <c r="M1" s="3"/>
      <c r="P1" s="3"/>
      <c r="Q1" s="3"/>
      <c r="R1" s="3"/>
      <c r="S1" s="3"/>
      <c r="T1" s="3"/>
      <c r="U1" s="3"/>
      <c r="V1" s="30"/>
      <c r="W1" s="17"/>
      <c r="X1" s="17"/>
      <c r="Y1" s="3"/>
      <c r="Z1" s="3"/>
      <c r="AA1" s="3"/>
      <c r="AB1" s="3"/>
    </row>
    <row r="2" spans="1:43" ht="49.5" customHeight="1">
      <c r="B2" s="1"/>
      <c r="C2" s="37"/>
      <c r="D2" s="74" t="s">
        <v>76</v>
      </c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35"/>
      <c r="R2" s="35"/>
      <c r="S2" s="35"/>
      <c r="T2" s="1"/>
      <c r="U2" s="74" t="s">
        <v>76</v>
      </c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</row>
    <row r="3" spans="1:43" ht="12.75" customHeight="1">
      <c r="B3" s="5"/>
      <c r="C3" s="3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43" ht="12.75" customHeight="1">
      <c r="B4" s="5"/>
      <c r="C4" s="38" t="s">
        <v>69</v>
      </c>
      <c r="D4" s="14"/>
      <c r="E4" s="75" t="s">
        <v>70</v>
      </c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5"/>
      <c r="R4" s="45"/>
      <c r="S4" s="45"/>
      <c r="T4" s="19"/>
      <c r="U4" s="14"/>
      <c r="V4" s="75" t="s">
        <v>70</v>
      </c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</row>
    <row r="5" spans="1:43" ht="14.25">
      <c r="B5" s="5"/>
      <c r="C5" s="39" t="s">
        <v>4</v>
      </c>
      <c r="D5" s="15"/>
      <c r="E5" s="76" t="s">
        <v>5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46"/>
      <c r="R5" s="46"/>
      <c r="S5" s="46"/>
      <c r="T5" s="15"/>
      <c r="U5" s="15"/>
      <c r="V5" s="76" t="s">
        <v>5</v>
      </c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</row>
    <row r="6" spans="1:43" ht="21" customHeight="1">
      <c r="B6" s="49" t="s">
        <v>3</v>
      </c>
      <c r="C6" s="54" t="s">
        <v>6</v>
      </c>
      <c r="D6" s="63" t="s">
        <v>10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/>
      <c r="Q6" s="33"/>
      <c r="R6" s="33"/>
      <c r="S6" s="33"/>
      <c r="T6" s="63" t="s">
        <v>67</v>
      </c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5"/>
    </row>
    <row r="7" spans="1:43" s="6" customFormat="1" ht="51.75" customHeight="1">
      <c r="B7" s="49"/>
      <c r="C7" s="55"/>
      <c r="D7" s="52" t="s">
        <v>14</v>
      </c>
      <c r="E7" s="53"/>
      <c r="F7" s="53"/>
      <c r="G7" s="53"/>
      <c r="H7" s="53"/>
      <c r="I7" s="53"/>
      <c r="J7" s="53"/>
      <c r="K7" s="53"/>
      <c r="L7" s="78" t="s">
        <v>15</v>
      </c>
      <c r="M7" s="78"/>
      <c r="N7" s="66" t="s">
        <v>17</v>
      </c>
      <c r="O7" s="67"/>
      <c r="P7" s="69" t="s">
        <v>16</v>
      </c>
      <c r="Q7" s="78" t="s">
        <v>142</v>
      </c>
      <c r="R7" s="78"/>
      <c r="S7" s="78"/>
      <c r="T7" s="69" t="s">
        <v>11</v>
      </c>
      <c r="U7" s="52" t="s">
        <v>14</v>
      </c>
      <c r="V7" s="53"/>
      <c r="W7" s="53"/>
      <c r="X7" s="53"/>
      <c r="Y7" s="53"/>
      <c r="Z7" s="53"/>
      <c r="AA7" s="53"/>
      <c r="AB7" s="72"/>
      <c r="AC7" s="66" t="s">
        <v>15</v>
      </c>
      <c r="AD7" s="67"/>
      <c r="AE7" s="66" t="s">
        <v>17</v>
      </c>
      <c r="AF7" s="67"/>
      <c r="AG7" s="69" t="s">
        <v>16</v>
      </c>
      <c r="AH7" s="73" t="s">
        <v>142</v>
      </c>
      <c r="AI7" s="73"/>
      <c r="AJ7" s="73"/>
    </row>
    <row r="8" spans="1:43" s="6" customFormat="1" ht="51.75" customHeight="1">
      <c r="B8" s="49"/>
      <c r="C8" s="55"/>
      <c r="D8" s="57" t="s">
        <v>7</v>
      </c>
      <c r="E8" s="50" t="s">
        <v>12</v>
      </c>
      <c r="F8" s="51"/>
      <c r="G8" s="57" t="s">
        <v>62</v>
      </c>
      <c r="H8" s="57" t="s">
        <v>8</v>
      </c>
      <c r="I8" s="59" t="s">
        <v>9</v>
      </c>
      <c r="J8" s="60"/>
      <c r="K8" s="59" t="s">
        <v>77</v>
      </c>
      <c r="L8" s="57" t="s">
        <v>64</v>
      </c>
      <c r="M8" s="48"/>
      <c r="N8" s="57" t="s">
        <v>66</v>
      </c>
      <c r="O8" s="48"/>
      <c r="P8" s="70"/>
      <c r="Q8" s="49" t="s">
        <v>143</v>
      </c>
      <c r="R8" s="49"/>
      <c r="S8" s="49"/>
      <c r="T8" s="70"/>
      <c r="U8" s="54" t="s">
        <v>7</v>
      </c>
      <c r="V8" s="50" t="s">
        <v>12</v>
      </c>
      <c r="W8" s="51"/>
      <c r="X8" s="54" t="s">
        <v>62</v>
      </c>
      <c r="Y8" s="54" t="s">
        <v>13</v>
      </c>
      <c r="Z8" s="79" t="s">
        <v>9</v>
      </c>
      <c r="AA8" s="80"/>
      <c r="AB8" s="54" t="s">
        <v>77</v>
      </c>
      <c r="AC8" s="54" t="s">
        <v>64</v>
      </c>
      <c r="AD8" s="34"/>
      <c r="AE8" s="54" t="s">
        <v>66</v>
      </c>
      <c r="AF8" s="34"/>
      <c r="AG8" s="70"/>
      <c r="AH8" s="49" t="s">
        <v>143</v>
      </c>
      <c r="AI8" s="49"/>
      <c r="AJ8" s="49"/>
    </row>
    <row r="9" spans="1:43" s="6" customFormat="1" ht="147" customHeight="1">
      <c r="B9" s="49"/>
      <c r="C9" s="55"/>
      <c r="D9" s="58"/>
      <c r="E9" s="47" t="s">
        <v>60</v>
      </c>
      <c r="F9" s="47" t="s">
        <v>61</v>
      </c>
      <c r="G9" s="58"/>
      <c r="H9" s="58"/>
      <c r="I9" s="61"/>
      <c r="J9" s="62"/>
      <c r="K9" s="61"/>
      <c r="L9" s="68"/>
      <c r="M9" s="57" t="s">
        <v>65</v>
      </c>
      <c r="N9" s="68"/>
      <c r="O9" s="57" t="s">
        <v>65</v>
      </c>
      <c r="P9" s="71"/>
      <c r="Q9" s="47" t="s">
        <v>144</v>
      </c>
      <c r="R9" s="47" t="s">
        <v>145</v>
      </c>
      <c r="S9" s="47" t="s">
        <v>146</v>
      </c>
      <c r="T9" s="70"/>
      <c r="U9" s="55"/>
      <c r="V9" s="54" t="s">
        <v>60</v>
      </c>
      <c r="W9" s="54" t="s">
        <v>61</v>
      </c>
      <c r="X9" s="55"/>
      <c r="Y9" s="55"/>
      <c r="Z9" s="81"/>
      <c r="AA9" s="82"/>
      <c r="AB9" s="55"/>
      <c r="AC9" s="55"/>
      <c r="AD9" s="54" t="s">
        <v>65</v>
      </c>
      <c r="AE9" s="55"/>
      <c r="AF9" s="54" t="s">
        <v>65</v>
      </c>
      <c r="AG9" s="70"/>
      <c r="AH9" s="54" t="s">
        <v>144</v>
      </c>
      <c r="AI9" s="54" t="s">
        <v>145</v>
      </c>
      <c r="AJ9" s="54" t="s">
        <v>146</v>
      </c>
    </row>
    <row r="10" spans="1:43" s="6" customFormat="1" ht="32.25" customHeight="1">
      <c r="B10" s="49"/>
      <c r="C10" s="56"/>
      <c r="D10" s="32" t="s">
        <v>0</v>
      </c>
      <c r="E10" s="32" t="s">
        <v>68</v>
      </c>
      <c r="F10" s="32" t="s">
        <v>0</v>
      </c>
      <c r="G10" s="32" t="s">
        <v>0</v>
      </c>
      <c r="H10" s="32" t="s">
        <v>0</v>
      </c>
      <c r="I10" s="32" t="s">
        <v>1</v>
      </c>
      <c r="J10" s="32" t="s">
        <v>63</v>
      </c>
      <c r="K10" s="32" t="s">
        <v>68</v>
      </c>
      <c r="L10" s="58"/>
      <c r="M10" s="58"/>
      <c r="N10" s="58"/>
      <c r="O10" s="58"/>
      <c r="P10" s="32" t="s">
        <v>18</v>
      </c>
      <c r="Q10" s="32" t="s">
        <v>64</v>
      </c>
      <c r="R10" s="32" t="s">
        <v>66</v>
      </c>
      <c r="S10" s="32" t="s">
        <v>68</v>
      </c>
      <c r="T10" s="71"/>
      <c r="U10" s="56"/>
      <c r="V10" s="56"/>
      <c r="W10" s="56"/>
      <c r="X10" s="56"/>
      <c r="Y10" s="56"/>
      <c r="Z10" s="32" t="s">
        <v>1</v>
      </c>
      <c r="AA10" s="32" t="s">
        <v>63</v>
      </c>
      <c r="AB10" s="56"/>
      <c r="AC10" s="56"/>
      <c r="AD10" s="56"/>
      <c r="AE10" s="56"/>
      <c r="AF10" s="56"/>
      <c r="AG10" s="71"/>
      <c r="AH10" s="56"/>
      <c r="AI10" s="56"/>
      <c r="AJ10" s="56"/>
    </row>
    <row r="11" spans="1:43">
      <c r="B11" s="7">
        <v>1</v>
      </c>
      <c r="C11" s="40">
        <f>B11+1</f>
        <v>2</v>
      </c>
      <c r="D11" s="7">
        <f t="shared" ref="D11:AJ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>
        <f t="shared" si="0"/>
        <v>18</v>
      </c>
      <c r="T11" s="7">
        <f t="shared" si="0"/>
        <v>19</v>
      </c>
      <c r="U11" s="7">
        <f t="shared" si="0"/>
        <v>20</v>
      </c>
      <c r="V11" s="7">
        <f t="shared" si="0"/>
        <v>21</v>
      </c>
      <c r="W11" s="7">
        <f t="shared" si="0"/>
        <v>22</v>
      </c>
      <c r="X11" s="7">
        <f t="shared" si="0"/>
        <v>23</v>
      </c>
      <c r="Y11" s="7">
        <f t="shared" si="0"/>
        <v>24</v>
      </c>
      <c r="Z11" s="7">
        <f t="shared" si="0"/>
        <v>25</v>
      </c>
      <c r="AA11" s="7">
        <f t="shared" si="0"/>
        <v>26</v>
      </c>
      <c r="AB11" s="7">
        <f>AA11+1</f>
        <v>27</v>
      </c>
      <c r="AC11" s="7">
        <f t="shared" si="0"/>
        <v>28</v>
      </c>
      <c r="AD11" s="7">
        <f t="shared" si="0"/>
        <v>29</v>
      </c>
      <c r="AE11" s="7">
        <f t="shared" si="0"/>
        <v>30</v>
      </c>
      <c r="AF11" s="7">
        <f t="shared" si="0"/>
        <v>31</v>
      </c>
      <c r="AG11" s="7">
        <f t="shared" si="0"/>
        <v>32</v>
      </c>
      <c r="AH11" s="7">
        <f t="shared" si="0"/>
        <v>33</v>
      </c>
      <c r="AI11" s="7">
        <f t="shared" si="0"/>
        <v>34</v>
      </c>
      <c r="AJ11" s="7">
        <f t="shared" si="0"/>
        <v>35</v>
      </c>
    </row>
    <row r="12" spans="1:43" ht="15.95" customHeight="1">
      <c r="A12" s="36" t="s">
        <v>78</v>
      </c>
      <c r="B12" s="20">
        <v>1</v>
      </c>
      <c r="C12" s="27" t="s">
        <v>19</v>
      </c>
      <c r="D12" s="21">
        <f>D13+D14</f>
        <v>78667</v>
      </c>
      <c r="E12" s="21">
        <f t="shared" ref="E12:AJ12" si="1">E13+E14</f>
        <v>600</v>
      </c>
      <c r="F12" s="21">
        <f t="shared" si="1"/>
        <v>3725</v>
      </c>
      <c r="G12" s="21">
        <f t="shared" si="1"/>
        <v>0</v>
      </c>
      <c r="H12" s="21">
        <f t="shared" si="1"/>
        <v>13125</v>
      </c>
      <c r="I12" s="21">
        <f t="shared" si="1"/>
        <v>1601</v>
      </c>
      <c r="J12" s="21">
        <f t="shared" si="1"/>
        <v>23043</v>
      </c>
      <c r="K12" s="21">
        <f t="shared" si="1"/>
        <v>361</v>
      </c>
      <c r="L12" s="21">
        <f t="shared" si="1"/>
        <v>18267</v>
      </c>
      <c r="M12" s="21">
        <f t="shared" si="1"/>
        <v>525</v>
      </c>
      <c r="N12" s="21">
        <f t="shared" si="1"/>
        <v>5427</v>
      </c>
      <c r="O12" s="21">
        <f t="shared" si="1"/>
        <v>592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2">
        <f t="shared" si="1"/>
        <v>2502816210.0700002</v>
      </c>
      <c r="U12" s="22">
        <f t="shared" si="1"/>
        <v>306471263.77000004</v>
      </c>
      <c r="V12" s="22">
        <f t="shared" si="1"/>
        <v>1641081.69</v>
      </c>
      <c r="W12" s="22">
        <f t="shared" si="1"/>
        <v>2468624.7999999998</v>
      </c>
      <c r="X12" s="22">
        <f t="shared" si="1"/>
        <v>0</v>
      </c>
      <c r="Y12" s="22">
        <f t="shared" si="1"/>
        <v>12335758.24</v>
      </c>
      <c r="Z12" s="22">
        <f t="shared" si="1"/>
        <v>229426805.59999999</v>
      </c>
      <c r="AA12" s="22">
        <f t="shared" si="1"/>
        <v>59741990.340000004</v>
      </c>
      <c r="AB12" s="22">
        <f t="shared" si="1"/>
        <v>857003.1</v>
      </c>
      <c r="AC12" s="22">
        <f t="shared" si="1"/>
        <v>1912643508.71</v>
      </c>
      <c r="AD12" s="22">
        <f t="shared" si="1"/>
        <v>147878949.25999999</v>
      </c>
      <c r="AE12" s="22">
        <f t="shared" si="1"/>
        <v>283701437.58999997</v>
      </c>
      <c r="AF12" s="22">
        <f t="shared" si="1"/>
        <v>26427723.239999998</v>
      </c>
      <c r="AG12" s="22">
        <f t="shared" si="1"/>
        <v>0</v>
      </c>
      <c r="AH12" s="22">
        <f t="shared" si="1"/>
        <v>0</v>
      </c>
      <c r="AI12" s="22">
        <f t="shared" si="1"/>
        <v>0</v>
      </c>
      <c r="AJ12" s="22">
        <f t="shared" si="1"/>
        <v>0</v>
      </c>
      <c r="AL12" s="10">
        <f t="shared" ref="AL12:AL43" si="2">U12-V12-W12-X12-Y12-Z12-AA12-AB12</f>
        <v>2.3865140974521637E-8</v>
      </c>
      <c r="AM12" s="10">
        <f t="shared" ref="AM12:AM57" si="3">T12-U12-AC12-AE12-AJ12-AG12-AH12-AI12</f>
        <v>1.7881393432617188E-7</v>
      </c>
      <c r="AN12" s="18"/>
      <c r="AO12" s="10"/>
      <c r="AP12" s="18"/>
      <c r="AQ12" s="18"/>
    </row>
    <row r="13" spans="1:43" ht="15.95" customHeight="1">
      <c r="A13" s="36"/>
      <c r="B13" s="20"/>
      <c r="C13" s="41" t="s">
        <v>71</v>
      </c>
      <c r="D13" s="21">
        <v>78667</v>
      </c>
      <c r="E13" s="21">
        <v>600</v>
      </c>
      <c r="F13" s="21">
        <v>3725</v>
      </c>
      <c r="G13" s="21"/>
      <c r="H13" s="21">
        <v>13125</v>
      </c>
      <c r="I13" s="21">
        <v>1601</v>
      </c>
      <c r="J13" s="21">
        <v>23043</v>
      </c>
      <c r="K13" s="21">
        <v>361</v>
      </c>
      <c r="L13" s="21">
        <v>18267</v>
      </c>
      <c r="M13" s="21">
        <v>525</v>
      </c>
      <c r="N13" s="21">
        <v>5427</v>
      </c>
      <c r="O13" s="21">
        <v>592</v>
      </c>
      <c r="P13" s="21">
        <v>0</v>
      </c>
      <c r="Q13" s="21">
        <v>0</v>
      </c>
      <c r="R13" s="21">
        <v>0</v>
      </c>
      <c r="S13" s="21">
        <v>0</v>
      </c>
      <c r="T13" s="22">
        <v>2502816210.0700002</v>
      </c>
      <c r="U13" s="22">
        <v>306471263.77000004</v>
      </c>
      <c r="V13" s="22">
        <v>1641081.69</v>
      </c>
      <c r="W13" s="22">
        <v>2468624.7999999998</v>
      </c>
      <c r="X13" s="22"/>
      <c r="Y13" s="22">
        <v>12335758.24</v>
      </c>
      <c r="Z13" s="22">
        <v>229426805.59999999</v>
      </c>
      <c r="AA13" s="22">
        <v>59741990.340000004</v>
      </c>
      <c r="AB13" s="22">
        <v>857003.1</v>
      </c>
      <c r="AC13" s="22">
        <v>1912643508.71</v>
      </c>
      <c r="AD13" s="22">
        <v>147878949.25999999</v>
      </c>
      <c r="AE13" s="22">
        <v>283701437.58999997</v>
      </c>
      <c r="AF13" s="22">
        <v>26427723.239999998</v>
      </c>
      <c r="AG13" s="22">
        <v>0</v>
      </c>
      <c r="AH13" s="22">
        <v>0</v>
      </c>
      <c r="AI13" s="22">
        <v>0</v>
      </c>
      <c r="AJ13" s="22">
        <v>0</v>
      </c>
      <c r="AL13" s="10">
        <f t="shared" si="2"/>
        <v>2.3865140974521637E-8</v>
      </c>
      <c r="AM13" s="10">
        <f t="shared" si="3"/>
        <v>1.7881393432617188E-7</v>
      </c>
      <c r="AN13" s="18"/>
      <c r="AO13" s="10"/>
      <c r="AP13" s="18"/>
      <c r="AQ13" s="18"/>
    </row>
    <row r="14" spans="1:43" ht="15.95" customHeight="1">
      <c r="A14" s="36"/>
      <c r="B14" s="20"/>
      <c r="C14" s="41" t="s">
        <v>72</v>
      </c>
      <c r="D14" s="21">
        <v>0</v>
      </c>
      <c r="E14" s="21"/>
      <c r="F14" s="21">
        <v>0</v>
      </c>
      <c r="G14" s="21">
        <v>0</v>
      </c>
      <c r="H14" s="21">
        <v>0</v>
      </c>
      <c r="I14" s="21">
        <v>0</v>
      </c>
      <c r="J14" s="21"/>
      <c r="K14" s="21"/>
      <c r="L14" s="21">
        <v>0</v>
      </c>
      <c r="M14" s="21"/>
      <c r="N14" s="21">
        <v>0</v>
      </c>
      <c r="O14" s="21"/>
      <c r="P14" s="21"/>
      <c r="Q14" s="21"/>
      <c r="R14" s="21"/>
      <c r="S14" s="21"/>
      <c r="T14" s="22">
        <v>0</v>
      </c>
      <c r="U14" s="22">
        <v>0</v>
      </c>
      <c r="V14" s="22"/>
      <c r="W14" s="22">
        <v>0</v>
      </c>
      <c r="X14" s="22">
        <v>0</v>
      </c>
      <c r="Y14" s="22">
        <v>0</v>
      </c>
      <c r="Z14" s="22">
        <v>0</v>
      </c>
      <c r="AA14" s="22"/>
      <c r="AB14" s="22"/>
      <c r="AC14" s="22">
        <v>0</v>
      </c>
      <c r="AD14" s="22"/>
      <c r="AE14" s="22">
        <v>0</v>
      </c>
      <c r="AF14" s="22"/>
      <c r="AG14" s="22"/>
      <c r="AH14" s="22"/>
      <c r="AI14" s="22"/>
      <c r="AJ14" s="22"/>
      <c r="AL14" s="10">
        <f t="shared" si="2"/>
        <v>0</v>
      </c>
      <c r="AM14" s="10">
        <f t="shared" si="3"/>
        <v>0</v>
      </c>
      <c r="AN14" s="18"/>
      <c r="AO14" s="10"/>
      <c r="AP14" s="18"/>
      <c r="AQ14" s="18"/>
    </row>
    <row r="15" spans="1:43" ht="15.95" customHeight="1">
      <c r="A15" s="36" t="s">
        <v>79</v>
      </c>
      <c r="B15" s="23">
        <v>2</v>
      </c>
      <c r="C15" s="28" t="s">
        <v>46</v>
      </c>
      <c r="D15" s="21">
        <f t="shared" ref="D15:AJ15" si="4">D16+D17</f>
        <v>8971</v>
      </c>
      <c r="E15" s="21">
        <f t="shared" si="4"/>
        <v>0</v>
      </c>
      <c r="F15" s="21">
        <f t="shared" si="4"/>
        <v>0</v>
      </c>
      <c r="G15" s="21">
        <f t="shared" si="4"/>
        <v>8</v>
      </c>
      <c r="H15" s="21">
        <f t="shared" si="4"/>
        <v>5663</v>
      </c>
      <c r="I15" s="21">
        <f t="shared" si="4"/>
        <v>0</v>
      </c>
      <c r="J15" s="21">
        <f t="shared" si="4"/>
        <v>1040</v>
      </c>
      <c r="K15" s="21">
        <f t="shared" si="4"/>
        <v>81</v>
      </c>
      <c r="L15" s="21">
        <f t="shared" si="4"/>
        <v>7391</v>
      </c>
      <c r="M15" s="21">
        <f t="shared" si="4"/>
        <v>193</v>
      </c>
      <c r="N15" s="21">
        <f t="shared" si="4"/>
        <v>242</v>
      </c>
      <c r="O15" s="21">
        <f t="shared" si="4"/>
        <v>0</v>
      </c>
      <c r="P15" s="21">
        <f t="shared" si="4"/>
        <v>0</v>
      </c>
      <c r="Q15" s="21">
        <f t="shared" si="4"/>
        <v>0</v>
      </c>
      <c r="R15" s="21">
        <f t="shared" si="4"/>
        <v>0</v>
      </c>
      <c r="S15" s="21">
        <f t="shared" si="4"/>
        <v>0</v>
      </c>
      <c r="T15" s="22">
        <f t="shared" si="4"/>
        <v>415965491.99000001</v>
      </c>
      <c r="U15" s="22">
        <f t="shared" si="4"/>
        <v>15056919.370000003</v>
      </c>
      <c r="V15" s="22">
        <f t="shared" si="4"/>
        <v>0</v>
      </c>
      <c r="W15" s="22">
        <f t="shared" si="4"/>
        <v>0</v>
      </c>
      <c r="X15" s="22">
        <f t="shared" si="4"/>
        <v>34812.639999999999</v>
      </c>
      <c r="Y15" s="22">
        <f t="shared" si="4"/>
        <v>5305972.1900000004</v>
      </c>
      <c r="Z15" s="22">
        <f t="shared" si="4"/>
        <v>6663012.3500000006</v>
      </c>
      <c r="AA15" s="22">
        <f t="shared" si="4"/>
        <v>2848857.8800000004</v>
      </c>
      <c r="AB15" s="22">
        <f t="shared" si="4"/>
        <v>204264.31</v>
      </c>
      <c r="AC15" s="22">
        <f t="shared" si="4"/>
        <v>391724490.16999996</v>
      </c>
      <c r="AD15" s="22">
        <f t="shared" si="4"/>
        <v>56047670.280000001</v>
      </c>
      <c r="AE15" s="22">
        <f t="shared" si="4"/>
        <v>9184082.4499999993</v>
      </c>
      <c r="AF15" s="22">
        <f t="shared" si="4"/>
        <v>0</v>
      </c>
      <c r="AG15" s="22">
        <f t="shared" si="4"/>
        <v>0</v>
      </c>
      <c r="AH15" s="22">
        <f t="shared" si="4"/>
        <v>0</v>
      </c>
      <c r="AI15" s="22">
        <f t="shared" si="4"/>
        <v>0</v>
      </c>
      <c r="AJ15" s="22">
        <f t="shared" si="4"/>
        <v>0</v>
      </c>
      <c r="AL15" s="10">
        <f t="shared" si="2"/>
        <v>1.9208528101444244E-9</v>
      </c>
      <c r="AM15" s="10">
        <f t="shared" si="3"/>
        <v>4.8428773880004883E-8</v>
      </c>
      <c r="AN15" s="18"/>
      <c r="AO15" s="10"/>
      <c r="AP15" s="18"/>
      <c r="AQ15" s="18"/>
    </row>
    <row r="16" spans="1:43" ht="15.95" customHeight="1">
      <c r="A16" s="36"/>
      <c r="B16" s="20"/>
      <c r="C16" s="41" t="s">
        <v>71</v>
      </c>
      <c r="D16" s="21">
        <v>8963</v>
      </c>
      <c r="E16" s="21">
        <v>0</v>
      </c>
      <c r="F16" s="21">
        <v>0</v>
      </c>
      <c r="G16" s="21"/>
      <c r="H16" s="21">
        <v>5663</v>
      </c>
      <c r="I16" s="21">
        <v>0</v>
      </c>
      <c r="J16" s="21">
        <v>1040</v>
      </c>
      <c r="K16" s="21">
        <v>81</v>
      </c>
      <c r="L16" s="21">
        <v>7372</v>
      </c>
      <c r="M16" s="21">
        <v>193</v>
      </c>
      <c r="N16" s="21">
        <v>242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2">
        <v>409260271.75999999</v>
      </c>
      <c r="U16" s="22">
        <v>15022106.730000002</v>
      </c>
      <c r="V16" s="22">
        <v>0</v>
      </c>
      <c r="W16" s="22">
        <v>0</v>
      </c>
      <c r="X16" s="22"/>
      <c r="Y16" s="22">
        <v>5305972.1900000004</v>
      </c>
      <c r="Z16" s="22">
        <v>6663012.3500000006</v>
      </c>
      <c r="AA16" s="22">
        <v>2848857.8800000004</v>
      </c>
      <c r="AB16" s="22">
        <v>204264.31</v>
      </c>
      <c r="AC16" s="22">
        <v>385054082.57999998</v>
      </c>
      <c r="AD16" s="22">
        <v>56047670.280000001</v>
      </c>
      <c r="AE16" s="22">
        <v>9184082.4499999993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L16" s="10">
        <f t="shared" si="2"/>
        <v>1.9208528101444244E-9</v>
      </c>
      <c r="AM16" s="10">
        <f t="shared" si="3"/>
        <v>-1.1175870895385742E-8</v>
      </c>
      <c r="AN16" s="18"/>
      <c r="AO16" s="10"/>
      <c r="AP16" s="18"/>
      <c r="AQ16" s="18"/>
    </row>
    <row r="17" spans="1:43" ht="15.95" customHeight="1">
      <c r="A17" s="36"/>
      <c r="B17" s="20"/>
      <c r="C17" s="41" t="s">
        <v>72</v>
      </c>
      <c r="D17" s="21">
        <v>8</v>
      </c>
      <c r="E17" s="21"/>
      <c r="F17" s="21">
        <v>0</v>
      </c>
      <c r="G17" s="21">
        <v>8</v>
      </c>
      <c r="H17" s="21">
        <v>0</v>
      </c>
      <c r="I17" s="21">
        <v>0</v>
      </c>
      <c r="J17" s="21"/>
      <c r="K17" s="21"/>
      <c r="L17" s="21">
        <v>19</v>
      </c>
      <c r="M17" s="21"/>
      <c r="N17" s="21">
        <v>0</v>
      </c>
      <c r="O17" s="21"/>
      <c r="P17" s="21"/>
      <c r="Q17" s="21"/>
      <c r="R17" s="21"/>
      <c r="S17" s="21"/>
      <c r="T17" s="22">
        <v>6705220.2299999995</v>
      </c>
      <c r="U17" s="22">
        <v>34812.639999999999</v>
      </c>
      <c r="V17" s="22"/>
      <c r="W17" s="22">
        <v>0</v>
      </c>
      <c r="X17" s="22">
        <v>34812.639999999999</v>
      </c>
      <c r="Y17" s="22">
        <v>0</v>
      </c>
      <c r="Z17" s="22">
        <v>0</v>
      </c>
      <c r="AA17" s="22"/>
      <c r="AB17" s="22"/>
      <c r="AC17" s="22">
        <v>6670407.5899999999</v>
      </c>
      <c r="AD17" s="22"/>
      <c r="AE17" s="22">
        <v>0</v>
      </c>
      <c r="AF17" s="22"/>
      <c r="AG17" s="22"/>
      <c r="AH17" s="22"/>
      <c r="AI17" s="22"/>
      <c r="AJ17" s="22"/>
      <c r="AL17" s="10">
        <f t="shared" si="2"/>
        <v>0</v>
      </c>
      <c r="AM17" s="10">
        <f t="shared" si="3"/>
        <v>0</v>
      </c>
      <c r="AN17" s="18"/>
      <c r="AO17" s="10"/>
      <c r="AP17" s="18"/>
      <c r="AQ17" s="18"/>
    </row>
    <row r="18" spans="1:43" ht="15.95" customHeight="1">
      <c r="A18" s="36" t="s">
        <v>80</v>
      </c>
      <c r="B18" s="23">
        <v>3</v>
      </c>
      <c r="C18" s="28" t="s">
        <v>45</v>
      </c>
      <c r="D18" s="21">
        <f t="shared" ref="D18:AJ18" si="5">D19+D20</f>
        <v>88894</v>
      </c>
      <c r="E18" s="21">
        <f t="shared" si="5"/>
        <v>0</v>
      </c>
      <c r="F18" s="21">
        <f t="shared" si="5"/>
        <v>19896</v>
      </c>
      <c r="G18" s="21">
        <f t="shared" si="5"/>
        <v>0</v>
      </c>
      <c r="H18" s="21">
        <f t="shared" si="5"/>
        <v>23490</v>
      </c>
      <c r="I18" s="21">
        <f t="shared" si="5"/>
        <v>15916</v>
      </c>
      <c r="J18" s="21">
        <f t="shared" si="5"/>
        <v>2356</v>
      </c>
      <c r="K18" s="21">
        <f t="shared" si="5"/>
        <v>0</v>
      </c>
      <c r="L18" s="21">
        <f t="shared" si="5"/>
        <v>19802</v>
      </c>
      <c r="M18" s="21">
        <f t="shared" si="5"/>
        <v>0</v>
      </c>
      <c r="N18" s="21">
        <f t="shared" si="5"/>
        <v>2702</v>
      </c>
      <c r="O18" s="21">
        <f t="shared" si="5"/>
        <v>0</v>
      </c>
      <c r="P18" s="21">
        <f t="shared" si="5"/>
        <v>0</v>
      </c>
      <c r="Q18" s="21">
        <f t="shared" si="5"/>
        <v>2168</v>
      </c>
      <c r="R18" s="21">
        <f t="shared" si="5"/>
        <v>0</v>
      </c>
      <c r="S18" s="21">
        <f t="shared" si="5"/>
        <v>0</v>
      </c>
      <c r="T18" s="22">
        <f t="shared" si="5"/>
        <v>1916567415.1699998</v>
      </c>
      <c r="U18" s="22">
        <f t="shared" si="5"/>
        <v>102218983.61</v>
      </c>
      <c r="V18" s="22">
        <f t="shared" si="5"/>
        <v>0</v>
      </c>
      <c r="W18" s="22">
        <f t="shared" si="5"/>
        <v>15963931.539999999</v>
      </c>
      <c r="X18" s="22">
        <f t="shared" si="5"/>
        <v>0</v>
      </c>
      <c r="Y18" s="22">
        <f t="shared" si="5"/>
        <v>26164339.84</v>
      </c>
      <c r="Z18" s="22">
        <f t="shared" si="5"/>
        <v>54364109.090000004</v>
      </c>
      <c r="AA18" s="22">
        <f t="shared" si="5"/>
        <v>5726603.1399999997</v>
      </c>
      <c r="AB18" s="22">
        <f t="shared" si="5"/>
        <v>0</v>
      </c>
      <c r="AC18" s="22">
        <f t="shared" si="5"/>
        <v>1491933424.6599998</v>
      </c>
      <c r="AD18" s="22">
        <f t="shared" si="5"/>
        <v>0</v>
      </c>
      <c r="AE18" s="22">
        <f t="shared" si="5"/>
        <v>107103525.44</v>
      </c>
      <c r="AF18" s="22">
        <f t="shared" si="5"/>
        <v>0</v>
      </c>
      <c r="AG18" s="22">
        <f t="shared" si="5"/>
        <v>0</v>
      </c>
      <c r="AH18" s="22">
        <f t="shared" si="5"/>
        <v>215311481.46000001</v>
      </c>
      <c r="AI18" s="22">
        <f t="shared" si="5"/>
        <v>0</v>
      </c>
      <c r="AJ18" s="22">
        <f t="shared" si="5"/>
        <v>0</v>
      </c>
      <c r="AL18" s="10">
        <f t="shared" si="2"/>
        <v>-1.3969838619232178E-8</v>
      </c>
      <c r="AM18" s="10">
        <f t="shared" si="3"/>
        <v>8.9406967163085938E-8</v>
      </c>
      <c r="AN18" s="18"/>
      <c r="AO18" s="10"/>
      <c r="AP18" s="18"/>
      <c r="AQ18" s="18"/>
    </row>
    <row r="19" spans="1:43" ht="15.95" customHeight="1">
      <c r="A19" s="36"/>
      <c r="B19" s="20"/>
      <c r="C19" s="41" t="s">
        <v>71</v>
      </c>
      <c r="D19" s="21">
        <v>88894</v>
      </c>
      <c r="E19" s="21">
        <v>0</v>
      </c>
      <c r="F19" s="21">
        <v>19896</v>
      </c>
      <c r="G19" s="21"/>
      <c r="H19" s="21">
        <v>23490</v>
      </c>
      <c r="I19" s="21">
        <v>15916</v>
      </c>
      <c r="J19" s="21">
        <v>2356</v>
      </c>
      <c r="K19" s="21">
        <v>0</v>
      </c>
      <c r="L19" s="21">
        <v>19506</v>
      </c>
      <c r="M19" s="21">
        <v>0</v>
      </c>
      <c r="N19" s="21">
        <v>2702</v>
      </c>
      <c r="O19" s="21">
        <v>0</v>
      </c>
      <c r="P19" s="21">
        <v>0</v>
      </c>
      <c r="Q19" s="21">
        <v>2168</v>
      </c>
      <c r="R19" s="21">
        <v>0</v>
      </c>
      <c r="S19" s="21">
        <v>0</v>
      </c>
      <c r="T19" s="22">
        <v>1873438793.6899998</v>
      </c>
      <c r="U19" s="22">
        <v>102218983.61</v>
      </c>
      <c r="V19" s="22">
        <v>0</v>
      </c>
      <c r="W19" s="22">
        <v>15963931.539999999</v>
      </c>
      <c r="X19" s="22"/>
      <c r="Y19" s="22">
        <v>26164339.84</v>
      </c>
      <c r="Z19" s="22">
        <v>54364109.090000004</v>
      </c>
      <c r="AA19" s="22">
        <v>5726603.1399999997</v>
      </c>
      <c r="AB19" s="22">
        <v>0</v>
      </c>
      <c r="AC19" s="22">
        <v>1448804803.1799998</v>
      </c>
      <c r="AD19" s="22">
        <v>0</v>
      </c>
      <c r="AE19" s="22">
        <v>107103525.44</v>
      </c>
      <c r="AF19" s="22">
        <v>0</v>
      </c>
      <c r="AG19" s="22">
        <v>0</v>
      </c>
      <c r="AH19" s="22">
        <v>215311481.46000001</v>
      </c>
      <c r="AI19" s="22">
        <v>0</v>
      </c>
      <c r="AJ19" s="22">
        <v>0</v>
      </c>
      <c r="AL19" s="10">
        <f t="shared" si="2"/>
        <v>-1.3969838619232178E-8</v>
      </c>
      <c r="AM19" s="10">
        <f t="shared" si="3"/>
        <v>8.9406967163085938E-8</v>
      </c>
      <c r="AN19" s="18"/>
      <c r="AO19" s="10"/>
      <c r="AP19" s="18"/>
      <c r="AQ19" s="18"/>
    </row>
    <row r="20" spans="1:43" ht="15.95" customHeight="1">
      <c r="A20" s="36"/>
      <c r="B20" s="20"/>
      <c r="C20" s="41" t="s">
        <v>73</v>
      </c>
      <c r="D20" s="21">
        <v>0</v>
      </c>
      <c r="E20" s="21"/>
      <c r="F20" s="21">
        <v>0</v>
      </c>
      <c r="G20" s="21">
        <v>0</v>
      </c>
      <c r="H20" s="21">
        <v>0</v>
      </c>
      <c r="I20" s="21">
        <v>0</v>
      </c>
      <c r="J20" s="21"/>
      <c r="K20" s="21"/>
      <c r="L20" s="21">
        <v>296</v>
      </c>
      <c r="M20" s="21"/>
      <c r="N20" s="21">
        <v>0</v>
      </c>
      <c r="O20" s="21"/>
      <c r="P20" s="21"/>
      <c r="Q20" s="21"/>
      <c r="R20" s="21"/>
      <c r="S20" s="21"/>
      <c r="T20" s="22">
        <v>43128621.480000004</v>
      </c>
      <c r="U20" s="22">
        <v>0</v>
      </c>
      <c r="V20" s="22"/>
      <c r="W20" s="22">
        <v>0</v>
      </c>
      <c r="X20" s="22">
        <v>0</v>
      </c>
      <c r="Y20" s="22">
        <v>0</v>
      </c>
      <c r="Z20" s="22">
        <v>0</v>
      </c>
      <c r="AA20" s="22"/>
      <c r="AB20" s="22"/>
      <c r="AC20" s="22">
        <v>43128621.480000004</v>
      </c>
      <c r="AD20" s="22"/>
      <c r="AE20" s="22">
        <v>0</v>
      </c>
      <c r="AF20" s="22"/>
      <c r="AG20" s="22"/>
      <c r="AH20" s="22"/>
      <c r="AI20" s="22"/>
      <c r="AJ20" s="22"/>
      <c r="AL20" s="10">
        <f t="shared" si="2"/>
        <v>0</v>
      </c>
      <c r="AM20" s="10">
        <f t="shared" si="3"/>
        <v>0</v>
      </c>
      <c r="AN20" s="18"/>
      <c r="AO20" s="10"/>
      <c r="AP20" s="18"/>
      <c r="AQ20" s="18"/>
    </row>
    <row r="21" spans="1:43" ht="15.95" customHeight="1">
      <c r="A21" s="36" t="s">
        <v>81</v>
      </c>
      <c r="B21" s="23">
        <v>4</v>
      </c>
      <c r="C21" s="28" t="s">
        <v>20</v>
      </c>
      <c r="D21" s="21">
        <f t="shared" ref="D21:AJ21" si="6">D22+D23</f>
        <v>47565</v>
      </c>
      <c r="E21" s="21">
        <f t="shared" si="6"/>
        <v>0</v>
      </c>
      <c r="F21" s="21">
        <f t="shared" si="6"/>
        <v>4486</v>
      </c>
      <c r="G21" s="21">
        <f t="shared" si="6"/>
        <v>0</v>
      </c>
      <c r="H21" s="21">
        <f t="shared" si="6"/>
        <v>0</v>
      </c>
      <c r="I21" s="21">
        <f t="shared" si="6"/>
        <v>2977</v>
      </c>
      <c r="J21" s="21">
        <f t="shared" si="6"/>
        <v>14102</v>
      </c>
      <c r="K21" s="21">
        <f t="shared" si="6"/>
        <v>13364</v>
      </c>
      <c r="L21" s="21">
        <f t="shared" si="6"/>
        <v>3683</v>
      </c>
      <c r="M21" s="21">
        <f t="shared" si="6"/>
        <v>2732</v>
      </c>
      <c r="N21" s="21">
        <f t="shared" si="6"/>
        <v>4327</v>
      </c>
      <c r="O21" s="21">
        <f t="shared" si="6"/>
        <v>4327</v>
      </c>
      <c r="P21" s="21">
        <f t="shared" si="6"/>
        <v>0</v>
      </c>
      <c r="Q21" s="21">
        <f t="shared" si="6"/>
        <v>0</v>
      </c>
      <c r="R21" s="21">
        <f t="shared" si="6"/>
        <v>0</v>
      </c>
      <c r="S21" s="21">
        <f t="shared" si="6"/>
        <v>0</v>
      </c>
      <c r="T21" s="22">
        <f t="shared" si="6"/>
        <v>992649177.76999998</v>
      </c>
      <c r="U21" s="22">
        <f t="shared" si="6"/>
        <v>159231845.63999999</v>
      </c>
      <c r="V21" s="22">
        <f t="shared" si="6"/>
        <v>0</v>
      </c>
      <c r="W21" s="22">
        <f t="shared" si="6"/>
        <v>4068420.83</v>
      </c>
      <c r="X21" s="22">
        <f t="shared" si="6"/>
        <v>0</v>
      </c>
      <c r="Y21" s="22">
        <f t="shared" si="6"/>
        <v>0</v>
      </c>
      <c r="Z21" s="22">
        <f t="shared" si="6"/>
        <v>46146608.880000003</v>
      </c>
      <c r="AA21" s="22">
        <f t="shared" si="6"/>
        <v>78479648.120000005</v>
      </c>
      <c r="AB21" s="22">
        <f t="shared" si="6"/>
        <v>30537167.809999999</v>
      </c>
      <c r="AC21" s="22">
        <f t="shared" si="6"/>
        <v>376356951.24000001</v>
      </c>
      <c r="AD21" s="22">
        <f t="shared" si="6"/>
        <v>325457823.24000001</v>
      </c>
      <c r="AE21" s="22">
        <f t="shared" si="6"/>
        <v>457060380.88999999</v>
      </c>
      <c r="AF21" s="22">
        <f t="shared" si="6"/>
        <v>457060380.88999999</v>
      </c>
      <c r="AG21" s="22">
        <f t="shared" si="6"/>
        <v>0</v>
      </c>
      <c r="AH21" s="22">
        <f t="shared" si="6"/>
        <v>0</v>
      </c>
      <c r="AI21" s="22">
        <f t="shared" si="6"/>
        <v>0</v>
      </c>
      <c r="AJ21" s="22">
        <f t="shared" si="6"/>
        <v>0</v>
      </c>
      <c r="AL21" s="10">
        <f t="shared" si="2"/>
        <v>0</v>
      </c>
      <c r="AM21" s="10">
        <f t="shared" si="3"/>
        <v>0</v>
      </c>
      <c r="AN21" s="18"/>
      <c r="AO21" s="10"/>
      <c r="AP21" s="18"/>
      <c r="AQ21" s="18"/>
    </row>
    <row r="22" spans="1:43" ht="15.95" customHeight="1">
      <c r="A22" s="36"/>
      <c r="B22" s="20"/>
      <c r="C22" s="41" t="s">
        <v>71</v>
      </c>
      <c r="D22" s="21">
        <v>47565</v>
      </c>
      <c r="E22" s="21">
        <v>0</v>
      </c>
      <c r="F22" s="21">
        <v>4486</v>
      </c>
      <c r="G22" s="21"/>
      <c r="H22" s="21">
        <v>0</v>
      </c>
      <c r="I22" s="21">
        <v>2977</v>
      </c>
      <c r="J22" s="21">
        <v>14102</v>
      </c>
      <c r="K22" s="21">
        <v>13364</v>
      </c>
      <c r="L22" s="21">
        <v>3683</v>
      </c>
      <c r="M22" s="21">
        <v>2732</v>
      </c>
      <c r="N22" s="21">
        <v>4327</v>
      </c>
      <c r="O22" s="21">
        <v>4327</v>
      </c>
      <c r="P22" s="21">
        <v>0</v>
      </c>
      <c r="Q22" s="21">
        <v>0</v>
      </c>
      <c r="R22" s="21">
        <v>0</v>
      </c>
      <c r="S22" s="21">
        <v>0</v>
      </c>
      <c r="T22" s="22">
        <v>992649177.76999998</v>
      </c>
      <c r="U22" s="22">
        <v>159231845.63999999</v>
      </c>
      <c r="V22" s="22">
        <v>0</v>
      </c>
      <c r="W22" s="22">
        <v>4068420.83</v>
      </c>
      <c r="X22" s="22"/>
      <c r="Y22" s="22">
        <v>0</v>
      </c>
      <c r="Z22" s="22">
        <v>46146608.880000003</v>
      </c>
      <c r="AA22" s="22">
        <v>78479648.120000005</v>
      </c>
      <c r="AB22" s="22">
        <v>30537167.809999999</v>
      </c>
      <c r="AC22" s="22">
        <v>376356951.24000001</v>
      </c>
      <c r="AD22" s="22">
        <v>325457823.24000001</v>
      </c>
      <c r="AE22" s="22">
        <v>457060380.88999999</v>
      </c>
      <c r="AF22" s="22">
        <v>457060380.88999999</v>
      </c>
      <c r="AG22" s="22">
        <v>0</v>
      </c>
      <c r="AH22" s="22">
        <v>0</v>
      </c>
      <c r="AI22" s="22">
        <v>0</v>
      </c>
      <c r="AJ22" s="22">
        <v>0</v>
      </c>
      <c r="AL22" s="10">
        <f t="shared" si="2"/>
        <v>0</v>
      </c>
      <c r="AM22" s="10">
        <f t="shared" si="3"/>
        <v>0</v>
      </c>
      <c r="AN22" s="18"/>
      <c r="AO22" s="10"/>
      <c r="AP22" s="18"/>
      <c r="AQ22" s="18"/>
    </row>
    <row r="23" spans="1:43" ht="15.95" customHeight="1">
      <c r="A23" s="36"/>
      <c r="B23" s="20"/>
      <c r="C23" s="41" t="s">
        <v>73</v>
      </c>
      <c r="D23" s="21">
        <v>0</v>
      </c>
      <c r="E23" s="21"/>
      <c r="F23" s="21">
        <v>0</v>
      </c>
      <c r="G23" s="21">
        <v>0</v>
      </c>
      <c r="H23" s="21">
        <v>0</v>
      </c>
      <c r="I23" s="21">
        <v>0</v>
      </c>
      <c r="J23" s="21"/>
      <c r="K23" s="21"/>
      <c r="L23" s="21">
        <v>0</v>
      </c>
      <c r="M23" s="21"/>
      <c r="N23" s="21">
        <v>0</v>
      </c>
      <c r="O23" s="21"/>
      <c r="P23" s="21"/>
      <c r="Q23" s="21"/>
      <c r="R23" s="21"/>
      <c r="S23" s="21"/>
      <c r="T23" s="22">
        <v>0</v>
      </c>
      <c r="U23" s="22">
        <v>0</v>
      </c>
      <c r="V23" s="22"/>
      <c r="W23" s="22">
        <v>0</v>
      </c>
      <c r="X23" s="22">
        <v>0</v>
      </c>
      <c r="Y23" s="22">
        <v>0</v>
      </c>
      <c r="Z23" s="22">
        <v>0</v>
      </c>
      <c r="AA23" s="22"/>
      <c r="AB23" s="22"/>
      <c r="AC23" s="22">
        <v>0</v>
      </c>
      <c r="AD23" s="22"/>
      <c r="AE23" s="22">
        <v>0</v>
      </c>
      <c r="AF23" s="22"/>
      <c r="AG23" s="22"/>
      <c r="AH23" s="22"/>
      <c r="AI23" s="22"/>
      <c r="AJ23" s="22"/>
      <c r="AL23" s="10">
        <f t="shared" si="2"/>
        <v>0</v>
      </c>
      <c r="AM23" s="10">
        <f t="shared" si="3"/>
        <v>0</v>
      </c>
      <c r="AN23" s="18"/>
      <c r="AO23" s="10"/>
      <c r="AP23" s="18"/>
      <c r="AQ23" s="18"/>
    </row>
    <row r="24" spans="1:43" ht="15.95" customHeight="1">
      <c r="A24" s="36" t="s">
        <v>82</v>
      </c>
      <c r="B24" s="23">
        <v>5</v>
      </c>
      <c r="C24" s="28" t="s">
        <v>21</v>
      </c>
      <c r="D24" s="21">
        <f t="shared" ref="D24:AJ24" si="7">D25+D26</f>
        <v>101208</v>
      </c>
      <c r="E24" s="21">
        <f t="shared" si="7"/>
        <v>0</v>
      </c>
      <c r="F24" s="21">
        <f t="shared" si="7"/>
        <v>24635</v>
      </c>
      <c r="G24" s="21">
        <f t="shared" si="7"/>
        <v>0</v>
      </c>
      <c r="H24" s="21">
        <f t="shared" si="7"/>
        <v>0</v>
      </c>
      <c r="I24" s="21">
        <f t="shared" si="7"/>
        <v>24288</v>
      </c>
      <c r="J24" s="21">
        <f t="shared" si="7"/>
        <v>106141</v>
      </c>
      <c r="K24" s="21">
        <f t="shared" si="7"/>
        <v>0</v>
      </c>
      <c r="L24" s="21">
        <f t="shared" si="7"/>
        <v>591</v>
      </c>
      <c r="M24" s="21">
        <f t="shared" si="7"/>
        <v>0</v>
      </c>
      <c r="N24" s="21">
        <f t="shared" si="7"/>
        <v>1066</v>
      </c>
      <c r="O24" s="21">
        <f t="shared" si="7"/>
        <v>0</v>
      </c>
      <c r="P24" s="21">
        <f t="shared" si="7"/>
        <v>0</v>
      </c>
      <c r="Q24" s="21">
        <f t="shared" si="7"/>
        <v>0</v>
      </c>
      <c r="R24" s="21">
        <f t="shared" si="7"/>
        <v>0</v>
      </c>
      <c r="S24" s="21">
        <f t="shared" si="7"/>
        <v>0</v>
      </c>
      <c r="T24" s="22">
        <f t="shared" si="7"/>
        <v>226835397.35999998</v>
      </c>
      <c r="U24" s="22">
        <f t="shared" si="7"/>
        <v>124088673.35999998</v>
      </c>
      <c r="V24" s="22">
        <f t="shared" si="7"/>
        <v>0</v>
      </c>
      <c r="W24" s="22">
        <f t="shared" si="7"/>
        <v>11557345.4</v>
      </c>
      <c r="X24" s="22">
        <f t="shared" si="7"/>
        <v>0</v>
      </c>
      <c r="Y24" s="22">
        <f t="shared" si="7"/>
        <v>0</v>
      </c>
      <c r="Z24" s="22">
        <f t="shared" si="7"/>
        <v>55215054.859999999</v>
      </c>
      <c r="AA24" s="22">
        <f t="shared" si="7"/>
        <v>57316273.100000001</v>
      </c>
      <c r="AB24" s="22">
        <f t="shared" si="7"/>
        <v>0</v>
      </c>
      <c r="AC24" s="22">
        <f t="shared" si="7"/>
        <v>72656504.300000012</v>
      </c>
      <c r="AD24" s="22">
        <f t="shared" si="7"/>
        <v>0</v>
      </c>
      <c r="AE24" s="22">
        <f t="shared" si="7"/>
        <v>30090219.699999999</v>
      </c>
      <c r="AF24" s="22">
        <f t="shared" si="7"/>
        <v>0</v>
      </c>
      <c r="AG24" s="22">
        <f t="shared" si="7"/>
        <v>0</v>
      </c>
      <c r="AH24" s="22">
        <f t="shared" si="7"/>
        <v>0</v>
      </c>
      <c r="AI24" s="22">
        <f t="shared" si="7"/>
        <v>0</v>
      </c>
      <c r="AJ24" s="22">
        <f t="shared" si="7"/>
        <v>0</v>
      </c>
      <c r="AL24" s="10">
        <f t="shared" si="2"/>
        <v>-2.2351741790771484E-8</v>
      </c>
      <c r="AM24" s="10">
        <f t="shared" si="3"/>
        <v>-1.1175870895385742E-8</v>
      </c>
      <c r="AN24" s="18"/>
      <c r="AO24" s="10"/>
      <c r="AP24" s="18"/>
      <c r="AQ24" s="18"/>
    </row>
    <row r="25" spans="1:43" ht="15.95" customHeight="1">
      <c r="A25" s="36"/>
      <c r="B25" s="20"/>
      <c r="C25" s="41" t="s">
        <v>71</v>
      </c>
      <c r="D25" s="21">
        <v>69918</v>
      </c>
      <c r="E25" s="21">
        <v>0</v>
      </c>
      <c r="F25" s="21">
        <v>19927</v>
      </c>
      <c r="G25" s="21"/>
      <c r="H25" s="21">
        <v>0</v>
      </c>
      <c r="I25" s="21">
        <v>16674</v>
      </c>
      <c r="J25" s="21">
        <v>106141</v>
      </c>
      <c r="K25" s="21">
        <v>0</v>
      </c>
      <c r="L25" s="21">
        <v>514</v>
      </c>
      <c r="M25" s="21">
        <v>0</v>
      </c>
      <c r="N25" s="21">
        <v>708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2">
        <v>187723874.75999999</v>
      </c>
      <c r="U25" s="22">
        <v>98779763.00999999</v>
      </c>
      <c r="V25" s="22">
        <v>0</v>
      </c>
      <c r="W25" s="22">
        <v>7749552.7400000002</v>
      </c>
      <c r="X25" s="22"/>
      <c r="Y25" s="22">
        <v>0</v>
      </c>
      <c r="Z25" s="22">
        <v>33713937.170000002</v>
      </c>
      <c r="AA25" s="22">
        <v>57316273.100000001</v>
      </c>
      <c r="AB25" s="22">
        <v>0</v>
      </c>
      <c r="AC25" s="22">
        <v>66582302.300000004</v>
      </c>
      <c r="AD25" s="22">
        <v>0</v>
      </c>
      <c r="AE25" s="22">
        <v>22361809.449999999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L25" s="10">
        <f t="shared" si="2"/>
        <v>-7.4505805969238281E-9</v>
      </c>
      <c r="AM25" s="10">
        <f t="shared" si="3"/>
        <v>-3.7252902984619141E-9</v>
      </c>
      <c r="AN25" s="18"/>
      <c r="AO25" s="10"/>
      <c r="AP25" s="18"/>
      <c r="AQ25" s="18"/>
    </row>
    <row r="26" spans="1:43" ht="15.95" customHeight="1">
      <c r="A26" s="36"/>
      <c r="B26" s="20"/>
      <c r="C26" s="41" t="s">
        <v>73</v>
      </c>
      <c r="D26" s="21">
        <v>31290</v>
      </c>
      <c r="E26" s="21"/>
      <c r="F26" s="21">
        <v>4708</v>
      </c>
      <c r="G26" s="21">
        <v>0</v>
      </c>
      <c r="H26" s="21">
        <v>0</v>
      </c>
      <c r="I26" s="21">
        <v>7614</v>
      </c>
      <c r="J26" s="21"/>
      <c r="K26" s="21"/>
      <c r="L26" s="21">
        <v>77</v>
      </c>
      <c r="M26" s="21"/>
      <c r="N26" s="21">
        <v>358</v>
      </c>
      <c r="O26" s="21"/>
      <c r="P26" s="21"/>
      <c r="Q26" s="21"/>
      <c r="R26" s="21"/>
      <c r="S26" s="21"/>
      <c r="T26" s="22">
        <v>39111522.600000001</v>
      </c>
      <c r="U26" s="22">
        <v>25308910.350000001</v>
      </c>
      <c r="V26" s="22"/>
      <c r="W26" s="22">
        <v>3807792.66</v>
      </c>
      <c r="X26" s="22">
        <v>0</v>
      </c>
      <c r="Y26" s="22">
        <v>0</v>
      </c>
      <c r="Z26" s="22">
        <v>21501117.690000001</v>
      </c>
      <c r="AA26" s="22"/>
      <c r="AB26" s="22"/>
      <c r="AC26" s="22">
        <v>6074202</v>
      </c>
      <c r="AD26" s="22"/>
      <c r="AE26" s="22">
        <v>7728410.25</v>
      </c>
      <c r="AF26" s="22"/>
      <c r="AG26" s="22"/>
      <c r="AH26" s="22"/>
      <c r="AI26" s="22"/>
      <c r="AJ26" s="22"/>
      <c r="AL26" s="10">
        <f t="shared" si="2"/>
        <v>0</v>
      </c>
      <c r="AM26" s="10">
        <f t="shared" si="3"/>
        <v>0</v>
      </c>
      <c r="AN26" s="18"/>
      <c r="AO26" s="10"/>
      <c r="AP26" s="18"/>
      <c r="AQ26" s="18"/>
    </row>
    <row r="27" spans="1:43" ht="15.95" customHeight="1">
      <c r="A27" s="36" t="s">
        <v>83</v>
      </c>
      <c r="B27" s="23">
        <v>6</v>
      </c>
      <c r="C27" s="27" t="s">
        <v>84</v>
      </c>
      <c r="D27" s="21">
        <f t="shared" ref="D27:AJ27" si="8">D28+D29</f>
        <v>19749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3357</v>
      </c>
      <c r="J27" s="21">
        <f t="shared" si="8"/>
        <v>0</v>
      </c>
      <c r="K27" s="21">
        <f t="shared" si="8"/>
        <v>0</v>
      </c>
      <c r="L27" s="21">
        <f t="shared" si="8"/>
        <v>0</v>
      </c>
      <c r="M27" s="21">
        <f t="shared" si="8"/>
        <v>0</v>
      </c>
      <c r="N27" s="21">
        <f t="shared" si="8"/>
        <v>0</v>
      </c>
      <c r="O27" s="21">
        <f t="shared" si="8"/>
        <v>0</v>
      </c>
      <c r="P27" s="21">
        <f t="shared" si="8"/>
        <v>0</v>
      </c>
      <c r="Q27" s="21">
        <f t="shared" si="8"/>
        <v>0</v>
      </c>
      <c r="R27" s="21">
        <f t="shared" si="8"/>
        <v>0</v>
      </c>
      <c r="S27" s="21">
        <f t="shared" si="8"/>
        <v>1024</v>
      </c>
      <c r="T27" s="22">
        <f t="shared" si="8"/>
        <v>78932393.620000005</v>
      </c>
      <c r="U27" s="22">
        <f t="shared" si="8"/>
        <v>53479607.310000002</v>
      </c>
      <c r="V27" s="22">
        <f t="shared" si="8"/>
        <v>0</v>
      </c>
      <c r="W27" s="22">
        <f t="shared" si="8"/>
        <v>0</v>
      </c>
      <c r="X27" s="22">
        <f t="shared" si="8"/>
        <v>0</v>
      </c>
      <c r="Y27" s="22">
        <f t="shared" si="8"/>
        <v>0</v>
      </c>
      <c r="Z27" s="22">
        <f t="shared" si="8"/>
        <v>53479607.310000002</v>
      </c>
      <c r="AA27" s="22">
        <f t="shared" si="8"/>
        <v>0</v>
      </c>
      <c r="AB27" s="22">
        <f t="shared" si="8"/>
        <v>0</v>
      </c>
      <c r="AC27" s="22">
        <f t="shared" si="8"/>
        <v>0</v>
      </c>
      <c r="AD27" s="22">
        <f t="shared" si="8"/>
        <v>0</v>
      </c>
      <c r="AE27" s="22">
        <f t="shared" si="8"/>
        <v>0</v>
      </c>
      <c r="AF27" s="22">
        <f t="shared" si="8"/>
        <v>0</v>
      </c>
      <c r="AG27" s="22">
        <f t="shared" si="8"/>
        <v>0</v>
      </c>
      <c r="AH27" s="22">
        <f t="shared" si="8"/>
        <v>0</v>
      </c>
      <c r="AI27" s="22">
        <f t="shared" si="8"/>
        <v>0</v>
      </c>
      <c r="AJ27" s="22">
        <f t="shared" si="8"/>
        <v>25452786.309999999</v>
      </c>
      <c r="AL27" s="10">
        <f t="shared" si="2"/>
        <v>0</v>
      </c>
      <c r="AM27" s="10">
        <f t="shared" si="3"/>
        <v>3.7252902984619141E-9</v>
      </c>
      <c r="AN27" s="18"/>
      <c r="AO27" s="10"/>
      <c r="AP27" s="18"/>
      <c r="AQ27" s="18"/>
    </row>
    <row r="28" spans="1:43" ht="15.95" customHeight="1">
      <c r="A28" s="36"/>
      <c r="B28" s="20"/>
      <c r="C28" s="41" t="s">
        <v>71</v>
      </c>
      <c r="D28" s="21">
        <v>19749</v>
      </c>
      <c r="E28" s="21">
        <v>0</v>
      </c>
      <c r="F28" s="21">
        <v>0</v>
      </c>
      <c r="G28" s="21"/>
      <c r="H28" s="21">
        <v>0</v>
      </c>
      <c r="I28" s="21">
        <v>3357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1024</v>
      </c>
      <c r="T28" s="22">
        <v>78932393.620000005</v>
      </c>
      <c r="U28" s="22">
        <v>53479607.310000002</v>
      </c>
      <c r="V28" s="22">
        <v>0</v>
      </c>
      <c r="W28" s="22">
        <v>0</v>
      </c>
      <c r="X28" s="22"/>
      <c r="Y28" s="22">
        <v>0</v>
      </c>
      <c r="Z28" s="22">
        <v>53479607.310000002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25452786.309999999</v>
      </c>
      <c r="AL28" s="10">
        <f t="shared" si="2"/>
        <v>0</v>
      </c>
      <c r="AM28" s="10">
        <f t="shared" si="3"/>
        <v>3.7252902984619141E-9</v>
      </c>
      <c r="AN28" s="18"/>
      <c r="AO28" s="10"/>
      <c r="AP28" s="18"/>
      <c r="AQ28" s="18"/>
    </row>
    <row r="29" spans="1:43" ht="15.95" customHeight="1">
      <c r="A29" s="36"/>
      <c r="B29" s="20"/>
      <c r="C29" s="41" t="s">
        <v>73</v>
      </c>
      <c r="D29" s="21">
        <v>0</v>
      </c>
      <c r="E29" s="21"/>
      <c r="F29" s="21">
        <v>0</v>
      </c>
      <c r="G29" s="21">
        <v>0</v>
      </c>
      <c r="H29" s="21">
        <v>0</v>
      </c>
      <c r="I29" s="21">
        <v>0</v>
      </c>
      <c r="J29" s="21"/>
      <c r="K29" s="21"/>
      <c r="L29" s="21">
        <v>0</v>
      </c>
      <c r="M29" s="21"/>
      <c r="N29" s="21">
        <v>0</v>
      </c>
      <c r="O29" s="21"/>
      <c r="P29" s="21"/>
      <c r="Q29" s="21"/>
      <c r="R29" s="21"/>
      <c r="S29" s="21"/>
      <c r="T29" s="22">
        <v>0</v>
      </c>
      <c r="U29" s="22">
        <v>0</v>
      </c>
      <c r="V29" s="22"/>
      <c r="W29" s="22">
        <v>0</v>
      </c>
      <c r="X29" s="22">
        <v>0</v>
      </c>
      <c r="Y29" s="22">
        <v>0</v>
      </c>
      <c r="Z29" s="22">
        <v>0</v>
      </c>
      <c r="AA29" s="22"/>
      <c r="AB29" s="22"/>
      <c r="AC29" s="22">
        <v>0</v>
      </c>
      <c r="AD29" s="22"/>
      <c r="AE29" s="22">
        <v>0</v>
      </c>
      <c r="AF29" s="22"/>
      <c r="AG29" s="22"/>
      <c r="AH29" s="22"/>
      <c r="AI29" s="22"/>
      <c r="AJ29" s="22"/>
      <c r="AL29" s="10">
        <f t="shared" si="2"/>
        <v>0</v>
      </c>
      <c r="AM29" s="10">
        <f t="shared" si="3"/>
        <v>0</v>
      </c>
      <c r="AN29" s="18"/>
      <c r="AO29" s="10"/>
      <c r="AP29" s="18"/>
      <c r="AQ29" s="18"/>
    </row>
    <row r="30" spans="1:43" ht="15.95" customHeight="1">
      <c r="A30" s="36" t="s">
        <v>86</v>
      </c>
      <c r="B30" s="23">
        <v>7</v>
      </c>
      <c r="C30" s="28" t="s">
        <v>75</v>
      </c>
      <c r="D30" s="21">
        <f t="shared" ref="D30:AJ30" si="9">D31+D32</f>
        <v>6467</v>
      </c>
      <c r="E30" s="21">
        <f t="shared" si="9"/>
        <v>0</v>
      </c>
      <c r="F30" s="21">
        <f t="shared" si="9"/>
        <v>6467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1">
        <f t="shared" si="9"/>
        <v>0</v>
      </c>
      <c r="M30" s="21">
        <f t="shared" si="9"/>
        <v>0</v>
      </c>
      <c r="N30" s="21">
        <f t="shared" si="9"/>
        <v>0</v>
      </c>
      <c r="O30" s="21">
        <f t="shared" si="9"/>
        <v>0</v>
      </c>
      <c r="P30" s="21">
        <f t="shared" si="9"/>
        <v>0</v>
      </c>
      <c r="Q30" s="21">
        <f t="shared" si="9"/>
        <v>0</v>
      </c>
      <c r="R30" s="21">
        <f t="shared" si="9"/>
        <v>0</v>
      </c>
      <c r="S30" s="21">
        <f t="shared" si="9"/>
        <v>0</v>
      </c>
      <c r="T30" s="22">
        <f t="shared" si="9"/>
        <v>19182726.029999997</v>
      </c>
      <c r="U30" s="22">
        <f t="shared" si="9"/>
        <v>19182726.029999997</v>
      </c>
      <c r="V30" s="22">
        <f t="shared" si="9"/>
        <v>0</v>
      </c>
      <c r="W30" s="22">
        <f t="shared" si="9"/>
        <v>19182726.029999997</v>
      </c>
      <c r="X30" s="22">
        <f t="shared" si="9"/>
        <v>0</v>
      </c>
      <c r="Y30" s="22">
        <f t="shared" si="9"/>
        <v>0</v>
      </c>
      <c r="Z30" s="22">
        <f t="shared" si="9"/>
        <v>0</v>
      </c>
      <c r="AA30" s="22">
        <f t="shared" si="9"/>
        <v>0</v>
      </c>
      <c r="AB30" s="22">
        <f t="shared" si="9"/>
        <v>0</v>
      </c>
      <c r="AC30" s="22">
        <f t="shared" si="9"/>
        <v>0</v>
      </c>
      <c r="AD30" s="22">
        <f t="shared" si="9"/>
        <v>0</v>
      </c>
      <c r="AE30" s="22">
        <f t="shared" si="9"/>
        <v>0</v>
      </c>
      <c r="AF30" s="22">
        <f t="shared" si="9"/>
        <v>0</v>
      </c>
      <c r="AG30" s="22">
        <f t="shared" si="9"/>
        <v>0</v>
      </c>
      <c r="AH30" s="22">
        <f t="shared" si="9"/>
        <v>0</v>
      </c>
      <c r="AI30" s="22">
        <f t="shared" si="9"/>
        <v>0</v>
      </c>
      <c r="AJ30" s="22">
        <f t="shared" si="9"/>
        <v>0</v>
      </c>
      <c r="AL30" s="10">
        <f t="shared" si="2"/>
        <v>0</v>
      </c>
      <c r="AM30" s="10">
        <f t="shared" si="3"/>
        <v>0</v>
      </c>
      <c r="AN30" s="18"/>
      <c r="AO30" s="10"/>
      <c r="AP30" s="18"/>
      <c r="AQ30" s="18"/>
    </row>
    <row r="31" spans="1:43" ht="15.95" customHeight="1">
      <c r="A31" s="36"/>
      <c r="B31" s="20"/>
      <c r="C31" s="41" t="s">
        <v>71</v>
      </c>
      <c r="D31" s="21">
        <v>6467</v>
      </c>
      <c r="E31" s="21">
        <v>0</v>
      </c>
      <c r="F31" s="21">
        <v>6467</v>
      </c>
      <c r="G31" s="21"/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2">
        <v>19182726.029999997</v>
      </c>
      <c r="U31" s="22">
        <v>19182726.029999997</v>
      </c>
      <c r="V31" s="22">
        <v>0</v>
      </c>
      <c r="W31" s="22">
        <v>19182726.029999997</v>
      </c>
      <c r="X31" s="22"/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L31" s="10">
        <f t="shared" si="2"/>
        <v>0</v>
      </c>
      <c r="AM31" s="10">
        <f t="shared" si="3"/>
        <v>0</v>
      </c>
      <c r="AN31" s="18"/>
      <c r="AO31" s="10"/>
      <c r="AP31" s="18"/>
      <c r="AQ31" s="18"/>
    </row>
    <row r="32" spans="1:43" ht="15.95" customHeight="1">
      <c r="A32" s="36"/>
      <c r="B32" s="20"/>
      <c r="C32" s="41" t="s">
        <v>73</v>
      </c>
      <c r="D32" s="21">
        <v>0</v>
      </c>
      <c r="E32" s="21"/>
      <c r="F32" s="21">
        <v>0</v>
      </c>
      <c r="G32" s="21">
        <v>0</v>
      </c>
      <c r="H32" s="21">
        <v>0</v>
      </c>
      <c r="I32" s="21">
        <v>0</v>
      </c>
      <c r="J32" s="21"/>
      <c r="K32" s="21"/>
      <c r="L32" s="21">
        <v>0</v>
      </c>
      <c r="M32" s="21"/>
      <c r="N32" s="21">
        <v>0</v>
      </c>
      <c r="O32" s="21"/>
      <c r="P32" s="21"/>
      <c r="Q32" s="21"/>
      <c r="R32" s="21"/>
      <c r="S32" s="21"/>
      <c r="T32" s="22">
        <v>0</v>
      </c>
      <c r="U32" s="22">
        <v>0</v>
      </c>
      <c r="V32" s="22"/>
      <c r="W32" s="22">
        <v>0</v>
      </c>
      <c r="X32" s="22">
        <v>0</v>
      </c>
      <c r="Y32" s="22">
        <v>0</v>
      </c>
      <c r="Z32" s="22">
        <v>0</v>
      </c>
      <c r="AA32" s="22"/>
      <c r="AB32" s="22"/>
      <c r="AC32" s="22">
        <v>0</v>
      </c>
      <c r="AD32" s="22"/>
      <c r="AE32" s="22">
        <v>0</v>
      </c>
      <c r="AF32" s="22"/>
      <c r="AG32" s="22"/>
      <c r="AH32" s="22"/>
      <c r="AI32" s="22"/>
      <c r="AJ32" s="22"/>
      <c r="AL32" s="10">
        <f t="shared" si="2"/>
        <v>0</v>
      </c>
      <c r="AM32" s="10">
        <f t="shared" si="3"/>
        <v>0</v>
      </c>
      <c r="AN32" s="18"/>
      <c r="AO32" s="10"/>
      <c r="AP32" s="18"/>
      <c r="AQ32" s="18"/>
    </row>
    <row r="33" spans="1:43" ht="15.95" customHeight="1">
      <c r="A33" s="36" t="s">
        <v>85</v>
      </c>
      <c r="B33" s="23">
        <v>8</v>
      </c>
      <c r="C33" s="28" t="s">
        <v>22</v>
      </c>
      <c r="D33" s="21">
        <f t="shared" ref="D33:AJ33" si="10">D34+D35</f>
        <v>401214</v>
      </c>
      <c r="E33" s="21">
        <f t="shared" si="10"/>
        <v>27529</v>
      </c>
      <c r="F33" s="21">
        <f t="shared" si="10"/>
        <v>95746</v>
      </c>
      <c r="G33" s="21">
        <f t="shared" si="10"/>
        <v>0</v>
      </c>
      <c r="H33" s="21">
        <f t="shared" si="10"/>
        <v>11807</v>
      </c>
      <c r="I33" s="21">
        <f t="shared" si="10"/>
        <v>85404</v>
      </c>
      <c r="J33" s="21">
        <f t="shared" si="10"/>
        <v>6315</v>
      </c>
      <c r="K33" s="21">
        <f t="shared" si="10"/>
        <v>11209</v>
      </c>
      <c r="L33" s="21">
        <f t="shared" si="10"/>
        <v>4034</v>
      </c>
      <c r="M33" s="21">
        <f t="shared" si="10"/>
        <v>0</v>
      </c>
      <c r="N33" s="21">
        <f t="shared" si="10"/>
        <v>2585</v>
      </c>
      <c r="O33" s="21">
        <f t="shared" si="10"/>
        <v>0</v>
      </c>
      <c r="P33" s="21">
        <f t="shared" si="10"/>
        <v>0</v>
      </c>
      <c r="Q33" s="21">
        <f t="shared" si="10"/>
        <v>0</v>
      </c>
      <c r="R33" s="21">
        <f t="shared" si="10"/>
        <v>0</v>
      </c>
      <c r="S33" s="21">
        <f t="shared" si="10"/>
        <v>0</v>
      </c>
      <c r="T33" s="22">
        <f t="shared" si="10"/>
        <v>685559029.91000009</v>
      </c>
      <c r="U33" s="22">
        <f t="shared" si="10"/>
        <v>404848043.30000001</v>
      </c>
      <c r="V33" s="22">
        <f t="shared" si="10"/>
        <v>88029810.710000008</v>
      </c>
      <c r="W33" s="22">
        <f t="shared" si="10"/>
        <v>85490098.900000006</v>
      </c>
      <c r="X33" s="22">
        <f t="shared" si="10"/>
        <v>0</v>
      </c>
      <c r="Y33" s="22">
        <f t="shared" si="10"/>
        <v>18253235.609999999</v>
      </c>
      <c r="Z33" s="22">
        <f t="shared" si="10"/>
        <v>173927518.93000001</v>
      </c>
      <c r="AA33" s="22">
        <f t="shared" si="10"/>
        <v>12057331.18</v>
      </c>
      <c r="AB33" s="22">
        <f t="shared" si="10"/>
        <v>27090047.969999999</v>
      </c>
      <c r="AC33" s="22">
        <f t="shared" si="10"/>
        <v>220851781.31</v>
      </c>
      <c r="AD33" s="22">
        <f t="shared" si="10"/>
        <v>0</v>
      </c>
      <c r="AE33" s="22">
        <f t="shared" si="10"/>
        <v>59859205.299999997</v>
      </c>
      <c r="AF33" s="22">
        <f t="shared" si="10"/>
        <v>0</v>
      </c>
      <c r="AG33" s="22">
        <f t="shared" si="10"/>
        <v>0</v>
      </c>
      <c r="AH33" s="22">
        <f t="shared" si="10"/>
        <v>0</v>
      </c>
      <c r="AI33" s="22">
        <f t="shared" si="10"/>
        <v>0</v>
      </c>
      <c r="AJ33" s="22">
        <f t="shared" si="10"/>
        <v>0</v>
      </c>
      <c r="AL33" s="10">
        <f t="shared" si="2"/>
        <v>3.7252902984619141E-8</v>
      </c>
      <c r="AM33" s="10">
        <f t="shared" si="3"/>
        <v>7.4505805969238281E-8</v>
      </c>
      <c r="AN33" s="18"/>
      <c r="AO33" s="10"/>
      <c r="AP33" s="18"/>
      <c r="AQ33" s="18"/>
    </row>
    <row r="34" spans="1:43" ht="15.95" customHeight="1">
      <c r="A34" s="36"/>
      <c r="B34" s="20"/>
      <c r="C34" s="41" t="s">
        <v>71</v>
      </c>
      <c r="D34" s="21">
        <v>385341</v>
      </c>
      <c r="E34" s="21">
        <v>27529</v>
      </c>
      <c r="F34" s="21">
        <v>81891</v>
      </c>
      <c r="G34" s="21"/>
      <c r="H34" s="21">
        <v>11807</v>
      </c>
      <c r="I34" s="21">
        <v>84893</v>
      </c>
      <c r="J34" s="21">
        <v>6315</v>
      </c>
      <c r="K34" s="21">
        <v>11209</v>
      </c>
      <c r="L34" s="21">
        <v>3693</v>
      </c>
      <c r="M34" s="21">
        <v>0</v>
      </c>
      <c r="N34" s="21">
        <v>2585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2">
        <v>637740412.94000006</v>
      </c>
      <c r="U34" s="22">
        <v>392009058.75</v>
      </c>
      <c r="V34" s="22">
        <v>88029810.710000008</v>
      </c>
      <c r="W34" s="22">
        <v>74283298.030000001</v>
      </c>
      <c r="X34" s="22"/>
      <c r="Y34" s="22">
        <v>18253235.609999999</v>
      </c>
      <c r="Z34" s="22">
        <v>172295335.25</v>
      </c>
      <c r="AA34" s="22">
        <v>12057331.18</v>
      </c>
      <c r="AB34" s="22">
        <v>27090047.969999999</v>
      </c>
      <c r="AC34" s="22">
        <v>185872148.89000002</v>
      </c>
      <c r="AD34" s="22">
        <v>0</v>
      </c>
      <c r="AE34" s="22">
        <v>59859205.299999997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L34" s="10">
        <f t="shared" si="2"/>
        <v>0</v>
      </c>
      <c r="AM34" s="10">
        <f t="shared" si="3"/>
        <v>4.4703483581542969E-8</v>
      </c>
      <c r="AN34" s="18"/>
      <c r="AO34" s="10"/>
      <c r="AP34" s="18"/>
      <c r="AQ34" s="18"/>
    </row>
    <row r="35" spans="1:43" ht="15.95" customHeight="1">
      <c r="A35" s="36"/>
      <c r="B35" s="20"/>
      <c r="C35" s="41" t="s">
        <v>73</v>
      </c>
      <c r="D35" s="21">
        <v>15873</v>
      </c>
      <c r="E35" s="21"/>
      <c r="F35" s="21">
        <v>13855</v>
      </c>
      <c r="G35" s="21">
        <v>0</v>
      </c>
      <c r="H35" s="21">
        <v>0</v>
      </c>
      <c r="I35" s="21">
        <v>511</v>
      </c>
      <c r="J35" s="21"/>
      <c r="K35" s="21"/>
      <c r="L35" s="21">
        <v>341</v>
      </c>
      <c r="M35" s="21"/>
      <c r="N35" s="21">
        <v>0</v>
      </c>
      <c r="O35" s="21"/>
      <c r="P35" s="21"/>
      <c r="Q35" s="21"/>
      <c r="R35" s="21"/>
      <c r="S35" s="21"/>
      <c r="T35" s="22">
        <v>47818616.969999999</v>
      </c>
      <c r="U35" s="22">
        <v>12838984.549999999</v>
      </c>
      <c r="V35" s="22"/>
      <c r="W35" s="22">
        <v>11206800.869999999</v>
      </c>
      <c r="X35" s="22">
        <v>0</v>
      </c>
      <c r="Y35" s="22">
        <v>0</v>
      </c>
      <c r="Z35" s="22">
        <v>1632183.68</v>
      </c>
      <c r="AA35" s="22"/>
      <c r="AB35" s="22"/>
      <c r="AC35" s="22">
        <v>34979632.420000002</v>
      </c>
      <c r="AD35" s="22"/>
      <c r="AE35" s="22">
        <v>0</v>
      </c>
      <c r="AF35" s="22"/>
      <c r="AG35" s="22"/>
      <c r="AH35" s="22"/>
      <c r="AI35" s="22"/>
      <c r="AJ35" s="22"/>
      <c r="AL35" s="10">
        <f t="shared" si="2"/>
        <v>-2.3283064365386963E-10</v>
      </c>
      <c r="AM35" s="10">
        <f t="shared" si="3"/>
        <v>0</v>
      </c>
      <c r="AN35" s="18"/>
      <c r="AO35" s="10"/>
      <c r="AP35" s="18"/>
      <c r="AQ35" s="18"/>
    </row>
    <row r="36" spans="1:43" ht="15.75" customHeight="1">
      <c r="A36" s="36" t="s">
        <v>88</v>
      </c>
      <c r="B36" s="23">
        <v>9</v>
      </c>
      <c r="C36" s="27" t="s">
        <v>23</v>
      </c>
      <c r="D36" s="21">
        <f t="shared" ref="D36:AJ36" si="11">D37+D38</f>
        <v>19872</v>
      </c>
      <c r="E36" s="21">
        <f t="shared" si="11"/>
        <v>1272</v>
      </c>
      <c r="F36" s="21">
        <f t="shared" si="11"/>
        <v>4650</v>
      </c>
      <c r="G36" s="21">
        <f t="shared" si="11"/>
        <v>0</v>
      </c>
      <c r="H36" s="21">
        <f t="shared" si="11"/>
        <v>892</v>
      </c>
      <c r="I36" s="21">
        <f t="shared" si="11"/>
        <v>3782</v>
      </c>
      <c r="J36" s="21">
        <f t="shared" si="11"/>
        <v>287</v>
      </c>
      <c r="K36" s="21">
        <f t="shared" si="11"/>
        <v>589</v>
      </c>
      <c r="L36" s="21">
        <f t="shared" si="11"/>
        <v>288</v>
      </c>
      <c r="M36" s="21">
        <f t="shared" si="11"/>
        <v>0</v>
      </c>
      <c r="N36" s="21">
        <f t="shared" si="11"/>
        <v>98</v>
      </c>
      <c r="O36" s="21">
        <f t="shared" si="11"/>
        <v>7</v>
      </c>
      <c r="P36" s="21">
        <f t="shared" si="11"/>
        <v>0</v>
      </c>
      <c r="Q36" s="21">
        <f t="shared" si="11"/>
        <v>0</v>
      </c>
      <c r="R36" s="21">
        <f t="shared" si="11"/>
        <v>0</v>
      </c>
      <c r="S36" s="21">
        <f t="shared" si="11"/>
        <v>0</v>
      </c>
      <c r="T36" s="22">
        <f t="shared" si="11"/>
        <v>38419763.639999993</v>
      </c>
      <c r="U36" s="22">
        <f t="shared" si="11"/>
        <v>21418826.309999999</v>
      </c>
      <c r="V36" s="22">
        <f t="shared" si="11"/>
        <v>4154045.59</v>
      </c>
      <c r="W36" s="22">
        <f t="shared" si="11"/>
        <v>4344869.21</v>
      </c>
      <c r="X36" s="22">
        <f t="shared" si="11"/>
        <v>0</v>
      </c>
      <c r="Y36" s="22">
        <f t="shared" si="11"/>
        <v>1378578.82</v>
      </c>
      <c r="Z36" s="22">
        <f t="shared" si="11"/>
        <v>9666033.4299999997</v>
      </c>
      <c r="AA36" s="22">
        <f t="shared" si="11"/>
        <v>490806.82999999996</v>
      </c>
      <c r="AB36" s="22">
        <f t="shared" si="11"/>
        <v>1384492.43</v>
      </c>
      <c r="AC36" s="22">
        <f t="shared" si="11"/>
        <v>14537679.809999999</v>
      </c>
      <c r="AD36" s="22">
        <f t="shared" si="11"/>
        <v>0</v>
      </c>
      <c r="AE36" s="22">
        <f t="shared" si="11"/>
        <v>2463257.52</v>
      </c>
      <c r="AF36" s="22">
        <f t="shared" si="11"/>
        <v>118486.39</v>
      </c>
      <c r="AG36" s="22">
        <f t="shared" si="11"/>
        <v>0</v>
      </c>
      <c r="AH36" s="22">
        <f t="shared" si="11"/>
        <v>0</v>
      </c>
      <c r="AI36" s="22">
        <f t="shared" si="11"/>
        <v>0</v>
      </c>
      <c r="AJ36" s="22">
        <f t="shared" si="11"/>
        <v>0</v>
      </c>
      <c r="AL36" s="10">
        <f t="shared" si="2"/>
        <v>-2.0954757928848267E-9</v>
      </c>
      <c r="AM36" s="10">
        <f t="shared" si="3"/>
        <v>-4.1909515857696533E-9</v>
      </c>
      <c r="AN36" s="18"/>
      <c r="AO36" s="10"/>
      <c r="AP36" s="18"/>
      <c r="AQ36" s="18"/>
    </row>
    <row r="37" spans="1:43" ht="15.95" customHeight="1">
      <c r="A37" s="36"/>
      <c r="B37" s="20"/>
      <c r="C37" s="41" t="s">
        <v>71</v>
      </c>
      <c r="D37" s="21">
        <v>19022</v>
      </c>
      <c r="E37" s="21">
        <v>1272</v>
      </c>
      <c r="F37" s="21">
        <v>4184</v>
      </c>
      <c r="G37" s="21"/>
      <c r="H37" s="21">
        <v>892</v>
      </c>
      <c r="I37" s="21">
        <v>3668</v>
      </c>
      <c r="J37" s="21">
        <v>287</v>
      </c>
      <c r="K37" s="21">
        <v>589</v>
      </c>
      <c r="L37" s="21">
        <v>268</v>
      </c>
      <c r="M37" s="21">
        <v>0</v>
      </c>
      <c r="N37" s="21">
        <v>98</v>
      </c>
      <c r="O37" s="21">
        <v>7</v>
      </c>
      <c r="P37" s="21">
        <v>0</v>
      </c>
      <c r="Q37" s="21">
        <v>0</v>
      </c>
      <c r="R37" s="21">
        <v>0</v>
      </c>
      <c r="S37" s="21">
        <v>0</v>
      </c>
      <c r="T37" s="22">
        <v>35359971.269999996</v>
      </c>
      <c r="U37" s="22">
        <v>20731720.149999999</v>
      </c>
      <c r="V37" s="22">
        <v>4154045.59</v>
      </c>
      <c r="W37" s="22">
        <v>3968025.61</v>
      </c>
      <c r="X37" s="22"/>
      <c r="Y37" s="22">
        <v>1378578.82</v>
      </c>
      <c r="Z37" s="22">
        <v>9355770.8699999992</v>
      </c>
      <c r="AA37" s="22">
        <v>490806.82999999996</v>
      </c>
      <c r="AB37" s="22">
        <v>1384492.43</v>
      </c>
      <c r="AC37" s="22">
        <v>12164993.6</v>
      </c>
      <c r="AD37" s="22">
        <v>0</v>
      </c>
      <c r="AE37" s="22">
        <v>2463257.52</v>
      </c>
      <c r="AF37" s="22">
        <v>118486.39</v>
      </c>
      <c r="AG37" s="22">
        <v>0</v>
      </c>
      <c r="AH37" s="22">
        <v>0</v>
      </c>
      <c r="AI37" s="22">
        <v>0</v>
      </c>
      <c r="AJ37" s="22">
        <v>0</v>
      </c>
      <c r="AL37" s="10">
        <f t="shared" si="2"/>
        <v>0</v>
      </c>
      <c r="AM37" s="10">
        <f t="shared" si="3"/>
        <v>-2.3283064365386963E-9</v>
      </c>
      <c r="AN37" s="18"/>
      <c r="AO37" s="10"/>
      <c r="AP37" s="18"/>
      <c r="AQ37" s="18"/>
    </row>
    <row r="38" spans="1:43" ht="15.95" customHeight="1">
      <c r="A38" s="36"/>
      <c r="B38" s="20"/>
      <c r="C38" s="41" t="s">
        <v>73</v>
      </c>
      <c r="D38" s="21">
        <v>850</v>
      </c>
      <c r="E38" s="21"/>
      <c r="F38" s="21">
        <v>466</v>
      </c>
      <c r="G38" s="21">
        <v>0</v>
      </c>
      <c r="H38" s="21">
        <v>0</v>
      </c>
      <c r="I38" s="21">
        <v>114</v>
      </c>
      <c r="J38" s="21"/>
      <c r="K38" s="21"/>
      <c r="L38" s="21">
        <v>20</v>
      </c>
      <c r="M38" s="21"/>
      <c r="N38" s="21">
        <v>0</v>
      </c>
      <c r="O38" s="21"/>
      <c r="P38" s="21"/>
      <c r="Q38" s="21"/>
      <c r="R38" s="21"/>
      <c r="S38" s="21"/>
      <c r="T38" s="22">
        <v>3059792.37</v>
      </c>
      <c r="U38" s="22">
        <v>687106.15999999992</v>
      </c>
      <c r="V38" s="22"/>
      <c r="W38" s="22">
        <v>376843.6</v>
      </c>
      <c r="X38" s="22">
        <v>0</v>
      </c>
      <c r="Y38" s="22">
        <v>0</v>
      </c>
      <c r="Z38" s="22">
        <v>310262.56</v>
      </c>
      <c r="AA38" s="22"/>
      <c r="AB38" s="22"/>
      <c r="AC38" s="22">
        <v>2372686.21</v>
      </c>
      <c r="AD38" s="22"/>
      <c r="AE38" s="22">
        <v>0</v>
      </c>
      <c r="AF38" s="22"/>
      <c r="AG38" s="22"/>
      <c r="AH38" s="22"/>
      <c r="AI38" s="22"/>
      <c r="AJ38" s="22"/>
      <c r="AL38" s="10">
        <f t="shared" si="2"/>
        <v>-5.8207660913467407E-11</v>
      </c>
      <c r="AM38" s="10">
        <f t="shared" si="3"/>
        <v>0</v>
      </c>
      <c r="AN38" s="18"/>
      <c r="AO38" s="10"/>
      <c r="AP38" s="18"/>
      <c r="AQ38" s="18"/>
    </row>
    <row r="39" spans="1:43" ht="15.95" customHeight="1">
      <c r="A39" s="36" t="s">
        <v>89</v>
      </c>
      <c r="B39" s="23">
        <v>10</v>
      </c>
      <c r="C39" s="28" t="s">
        <v>24</v>
      </c>
      <c r="D39" s="21">
        <f t="shared" ref="D39:AJ39" si="12">D40+D41</f>
        <v>343578</v>
      </c>
      <c r="E39" s="21">
        <f t="shared" si="12"/>
        <v>21992</v>
      </c>
      <c r="F39" s="21">
        <f t="shared" si="12"/>
        <v>84843</v>
      </c>
      <c r="G39" s="21">
        <f t="shared" si="12"/>
        <v>1535</v>
      </c>
      <c r="H39" s="21">
        <f t="shared" si="12"/>
        <v>9559</v>
      </c>
      <c r="I39" s="21">
        <f t="shared" si="12"/>
        <v>66214</v>
      </c>
      <c r="J39" s="21">
        <f t="shared" si="12"/>
        <v>4153</v>
      </c>
      <c r="K39" s="21">
        <f t="shared" si="12"/>
        <v>10589</v>
      </c>
      <c r="L39" s="21">
        <f t="shared" si="12"/>
        <v>2736</v>
      </c>
      <c r="M39" s="21">
        <f t="shared" si="12"/>
        <v>0</v>
      </c>
      <c r="N39" s="21">
        <f t="shared" si="12"/>
        <v>2506</v>
      </c>
      <c r="O39" s="21">
        <f t="shared" si="12"/>
        <v>0</v>
      </c>
      <c r="P39" s="21">
        <f t="shared" si="12"/>
        <v>0</v>
      </c>
      <c r="Q39" s="21">
        <f t="shared" si="12"/>
        <v>0</v>
      </c>
      <c r="R39" s="21">
        <f t="shared" si="12"/>
        <v>0</v>
      </c>
      <c r="S39" s="21">
        <f t="shared" si="12"/>
        <v>0</v>
      </c>
      <c r="T39" s="22">
        <f t="shared" si="12"/>
        <v>621191392.48000002</v>
      </c>
      <c r="U39" s="22">
        <f t="shared" si="12"/>
        <v>347087751.32000005</v>
      </c>
      <c r="V39" s="22">
        <f t="shared" si="12"/>
        <v>72567074.939999998</v>
      </c>
      <c r="W39" s="22">
        <f t="shared" si="12"/>
        <v>78762124.860000014</v>
      </c>
      <c r="X39" s="22">
        <f t="shared" si="12"/>
        <v>4081122.5199999996</v>
      </c>
      <c r="Y39" s="22">
        <f t="shared" si="12"/>
        <v>14778535.810000001</v>
      </c>
      <c r="Z39" s="22">
        <f t="shared" si="12"/>
        <v>145808609.71000001</v>
      </c>
      <c r="AA39" s="22">
        <f t="shared" si="12"/>
        <v>6237186.2599999998</v>
      </c>
      <c r="AB39" s="22">
        <f t="shared" si="12"/>
        <v>24853097.219999999</v>
      </c>
      <c r="AC39" s="22">
        <f t="shared" si="12"/>
        <v>210155647.44</v>
      </c>
      <c r="AD39" s="22">
        <f t="shared" si="12"/>
        <v>0</v>
      </c>
      <c r="AE39" s="22">
        <f t="shared" si="12"/>
        <v>63947993.719999999</v>
      </c>
      <c r="AF39" s="22">
        <f t="shared" si="12"/>
        <v>0</v>
      </c>
      <c r="AG39" s="22">
        <f t="shared" si="12"/>
        <v>0</v>
      </c>
      <c r="AH39" s="22">
        <f t="shared" si="12"/>
        <v>0</v>
      </c>
      <c r="AI39" s="22">
        <f t="shared" si="12"/>
        <v>0</v>
      </c>
      <c r="AJ39" s="22">
        <f t="shared" si="12"/>
        <v>0</v>
      </c>
      <c r="AL39" s="10">
        <f t="shared" si="2"/>
        <v>0</v>
      </c>
      <c r="AM39" s="10">
        <f t="shared" si="3"/>
        <v>-2.9802322387695313E-8</v>
      </c>
      <c r="AN39" s="18"/>
      <c r="AO39" s="10"/>
      <c r="AP39" s="18"/>
      <c r="AQ39" s="18"/>
    </row>
    <row r="40" spans="1:43" ht="15.95" customHeight="1">
      <c r="A40" s="36"/>
      <c r="B40" s="20"/>
      <c r="C40" s="41" t="s">
        <v>71</v>
      </c>
      <c r="D40" s="21">
        <v>329573</v>
      </c>
      <c r="E40" s="21">
        <v>21992</v>
      </c>
      <c r="F40" s="21">
        <v>72874</v>
      </c>
      <c r="G40" s="21"/>
      <c r="H40" s="21">
        <v>9559</v>
      </c>
      <c r="I40" s="21">
        <v>66065</v>
      </c>
      <c r="J40" s="21">
        <v>4153</v>
      </c>
      <c r="K40" s="21">
        <v>10589</v>
      </c>
      <c r="L40" s="21">
        <v>2358</v>
      </c>
      <c r="M40" s="21">
        <v>0</v>
      </c>
      <c r="N40" s="21">
        <v>2506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2">
        <v>521002913.83000004</v>
      </c>
      <c r="U40" s="22">
        <v>332919943.72000003</v>
      </c>
      <c r="V40" s="22">
        <v>72567074.939999998</v>
      </c>
      <c r="W40" s="22">
        <v>69080638.680000007</v>
      </c>
      <c r="X40" s="22"/>
      <c r="Y40" s="22">
        <v>14778535.810000001</v>
      </c>
      <c r="Z40" s="22">
        <v>145403410.81</v>
      </c>
      <c r="AA40" s="22">
        <v>6237186.2599999998</v>
      </c>
      <c r="AB40" s="22">
        <v>24853097.219999999</v>
      </c>
      <c r="AC40" s="22">
        <v>124134976.39</v>
      </c>
      <c r="AD40" s="22">
        <v>0</v>
      </c>
      <c r="AE40" s="22">
        <v>63947993.719999999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L40" s="10">
        <f t="shared" si="2"/>
        <v>0</v>
      </c>
      <c r="AM40" s="10">
        <f t="shared" si="3"/>
        <v>1.4901161193847656E-8</v>
      </c>
      <c r="AN40" s="18"/>
      <c r="AO40" s="10"/>
      <c r="AP40" s="18"/>
      <c r="AQ40" s="18"/>
    </row>
    <row r="41" spans="1:43" ht="15.95" customHeight="1">
      <c r="A41" s="36"/>
      <c r="B41" s="20"/>
      <c r="C41" s="41" t="s">
        <v>73</v>
      </c>
      <c r="D41" s="21">
        <v>14005</v>
      </c>
      <c r="E41" s="21"/>
      <c r="F41" s="21">
        <v>11969</v>
      </c>
      <c r="G41" s="21">
        <v>1535</v>
      </c>
      <c r="H41" s="21">
        <v>0</v>
      </c>
      <c r="I41" s="21">
        <v>149</v>
      </c>
      <c r="J41" s="21"/>
      <c r="K41" s="21"/>
      <c r="L41" s="21">
        <v>378</v>
      </c>
      <c r="M41" s="21"/>
      <c r="N41" s="21">
        <v>0</v>
      </c>
      <c r="O41" s="21"/>
      <c r="P41" s="21"/>
      <c r="Q41" s="21"/>
      <c r="R41" s="21"/>
      <c r="S41" s="21"/>
      <c r="T41" s="22">
        <v>100188478.64999999</v>
      </c>
      <c r="U41" s="22">
        <v>14167807.6</v>
      </c>
      <c r="V41" s="22"/>
      <c r="W41" s="22">
        <v>9681486.1799999997</v>
      </c>
      <c r="X41" s="22">
        <v>4081122.5199999996</v>
      </c>
      <c r="Y41" s="22">
        <v>0</v>
      </c>
      <c r="Z41" s="22">
        <v>405198.9</v>
      </c>
      <c r="AA41" s="22"/>
      <c r="AB41" s="22"/>
      <c r="AC41" s="22">
        <v>86020671.049999997</v>
      </c>
      <c r="AD41" s="22"/>
      <c r="AE41" s="22">
        <v>0</v>
      </c>
      <c r="AF41" s="22"/>
      <c r="AG41" s="22"/>
      <c r="AH41" s="22"/>
      <c r="AI41" s="22"/>
      <c r="AJ41" s="22"/>
      <c r="AL41" s="10">
        <f t="shared" si="2"/>
        <v>3.4924596548080444E-10</v>
      </c>
      <c r="AM41" s="10">
        <f t="shared" si="3"/>
        <v>0</v>
      </c>
      <c r="AN41" s="18"/>
      <c r="AO41" s="10"/>
      <c r="AP41" s="18"/>
      <c r="AQ41" s="18"/>
    </row>
    <row r="42" spans="1:43" ht="15.95" customHeight="1">
      <c r="A42" s="36" t="s">
        <v>90</v>
      </c>
      <c r="B42" s="23">
        <v>11</v>
      </c>
      <c r="C42" s="28" t="s">
        <v>25</v>
      </c>
      <c r="D42" s="21">
        <f t="shared" ref="D42:AJ42" si="13">D43+D44</f>
        <v>7265</v>
      </c>
      <c r="E42" s="21">
        <f t="shared" si="13"/>
        <v>465</v>
      </c>
      <c r="F42" s="21">
        <f t="shared" si="13"/>
        <v>1618</v>
      </c>
      <c r="G42" s="21">
        <f t="shared" si="13"/>
        <v>0</v>
      </c>
      <c r="H42" s="21">
        <f t="shared" si="13"/>
        <v>212</v>
      </c>
      <c r="I42" s="21">
        <f t="shared" si="13"/>
        <v>1433</v>
      </c>
      <c r="J42" s="21">
        <f t="shared" si="13"/>
        <v>24</v>
      </c>
      <c r="K42" s="21">
        <f t="shared" si="13"/>
        <v>270</v>
      </c>
      <c r="L42" s="21">
        <f t="shared" si="13"/>
        <v>65</v>
      </c>
      <c r="M42" s="21">
        <f t="shared" si="13"/>
        <v>0</v>
      </c>
      <c r="N42" s="21">
        <f t="shared" si="13"/>
        <v>76</v>
      </c>
      <c r="O42" s="21">
        <f t="shared" si="13"/>
        <v>0</v>
      </c>
      <c r="P42" s="21">
        <f t="shared" si="13"/>
        <v>0</v>
      </c>
      <c r="Q42" s="21">
        <f t="shared" si="13"/>
        <v>0</v>
      </c>
      <c r="R42" s="21">
        <f t="shared" si="13"/>
        <v>0</v>
      </c>
      <c r="S42" s="21">
        <f t="shared" si="13"/>
        <v>0</v>
      </c>
      <c r="T42" s="22">
        <f t="shared" si="13"/>
        <v>10907308.309999999</v>
      </c>
      <c r="U42" s="22">
        <f t="shared" si="13"/>
        <v>7018406.2200000007</v>
      </c>
      <c r="V42" s="22">
        <f t="shared" si="13"/>
        <v>1467866.03</v>
      </c>
      <c r="W42" s="22">
        <f t="shared" si="13"/>
        <v>1519904.59</v>
      </c>
      <c r="X42" s="22">
        <f t="shared" si="13"/>
        <v>0</v>
      </c>
      <c r="Y42" s="22">
        <f t="shared" si="13"/>
        <v>327265.65999999997</v>
      </c>
      <c r="Z42" s="22">
        <f t="shared" si="13"/>
        <v>3040741.23</v>
      </c>
      <c r="AA42" s="22">
        <f t="shared" si="13"/>
        <v>38109.520000000004</v>
      </c>
      <c r="AB42" s="22">
        <f t="shared" si="13"/>
        <v>624519.18999999994</v>
      </c>
      <c r="AC42" s="22">
        <f t="shared" si="13"/>
        <v>2077475.8400000001</v>
      </c>
      <c r="AD42" s="22">
        <f t="shared" si="13"/>
        <v>0</v>
      </c>
      <c r="AE42" s="22">
        <f t="shared" si="13"/>
        <v>1811426.25</v>
      </c>
      <c r="AF42" s="22">
        <f t="shared" si="13"/>
        <v>0</v>
      </c>
      <c r="AG42" s="22">
        <f t="shared" si="13"/>
        <v>0</v>
      </c>
      <c r="AH42" s="22">
        <f t="shared" si="13"/>
        <v>0</v>
      </c>
      <c r="AI42" s="22">
        <f t="shared" si="13"/>
        <v>0</v>
      </c>
      <c r="AJ42" s="22">
        <f t="shared" si="13"/>
        <v>0</v>
      </c>
      <c r="AL42" s="10">
        <f t="shared" si="2"/>
        <v>0</v>
      </c>
      <c r="AM42" s="10">
        <f t="shared" si="3"/>
        <v>-2.0954757928848267E-9</v>
      </c>
      <c r="AN42" s="18"/>
      <c r="AO42" s="10"/>
      <c r="AP42" s="18"/>
      <c r="AQ42" s="18"/>
    </row>
    <row r="43" spans="1:43" ht="15.95" customHeight="1">
      <c r="A43" s="36"/>
      <c r="B43" s="20"/>
      <c r="C43" s="41" t="s">
        <v>71</v>
      </c>
      <c r="D43" s="21">
        <v>7175</v>
      </c>
      <c r="E43" s="21">
        <v>465</v>
      </c>
      <c r="F43" s="21">
        <v>1572</v>
      </c>
      <c r="G43" s="21"/>
      <c r="H43" s="21">
        <v>212</v>
      </c>
      <c r="I43" s="21">
        <v>1416</v>
      </c>
      <c r="J43" s="21">
        <v>24</v>
      </c>
      <c r="K43" s="21">
        <v>270</v>
      </c>
      <c r="L43" s="21">
        <v>64</v>
      </c>
      <c r="M43" s="21">
        <v>0</v>
      </c>
      <c r="N43" s="21">
        <v>76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2">
        <v>10736073.789999999</v>
      </c>
      <c r="U43" s="22">
        <v>6946189.6900000004</v>
      </c>
      <c r="V43" s="22">
        <v>1467866.03</v>
      </c>
      <c r="W43" s="22">
        <v>1482989.55</v>
      </c>
      <c r="X43" s="22"/>
      <c r="Y43" s="22">
        <v>327265.65999999997</v>
      </c>
      <c r="Z43" s="22">
        <v>3005439.7399999998</v>
      </c>
      <c r="AA43" s="22">
        <v>38109.520000000004</v>
      </c>
      <c r="AB43" s="22">
        <v>624519.18999999994</v>
      </c>
      <c r="AC43" s="22">
        <v>1978457.85</v>
      </c>
      <c r="AD43" s="22">
        <v>0</v>
      </c>
      <c r="AE43" s="22">
        <v>1811426.25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L43" s="10">
        <f t="shared" si="2"/>
        <v>0</v>
      </c>
      <c r="AM43" s="10">
        <f t="shared" si="3"/>
        <v>-1.3969838619232178E-9</v>
      </c>
      <c r="AN43" s="18"/>
      <c r="AO43" s="10"/>
      <c r="AP43" s="18"/>
      <c r="AQ43" s="18"/>
    </row>
    <row r="44" spans="1:43" ht="15.95" customHeight="1">
      <c r="A44" s="36"/>
      <c r="B44" s="20"/>
      <c r="C44" s="41" t="s">
        <v>73</v>
      </c>
      <c r="D44" s="21">
        <v>90</v>
      </c>
      <c r="E44" s="21"/>
      <c r="F44" s="21">
        <v>46</v>
      </c>
      <c r="G44" s="21">
        <v>0</v>
      </c>
      <c r="H44" s="21">
        <v>0</v>
      </c>
      <c r="I44" s="21">
        <v>17</v>
      </c>
      <c r="J44" s="21"/>
      <c r="K44" s="21"/>
      <c r="L44" s="21">
        <v>1</v>
      </c>
      <c r="M44" s="21"/>
      <c r="N44" s="21">
        <v>0</v>
      </c>
      <c r="O44" s="21"/>
      <c r="P44" s="21"/>
      <c r="Q44" s="21"/>
      <c r="R44" s="21"/>
      <c r="S44" s="21"/>
      <c r="T44" s="22">
        <v>171234.52000000002</v>
      </c>
      <c r="U44" s="22">
        <v>72216.53</v>
      </c>
      <c r="V44" s="22"/>
      <c r="W44" s="22">
        <v>36915.040000000001</v>
      </c>
      <c r="X44" s="22">
        <v>0</v>
      </c>
      <c r="Y44" s="22">
        <v>0</v>
      </c>
      <c r="Z44" s="22">
        <v>35301.49</v>
      </c>
      <c r="AA44" s="22"/>
      <c r="AB44" s="22"/>
      <c r="AC44" s="22">
        <v>99017.99</v>
      </c>
      <c r="AD44" s="22"/>
      <c r="AE44" s="22">
        <v>0</v>
      </c>
      <c r="AF44" s="22"/>
      <c r="AG44" s="22"/>
      <c r="AH44" s="22"/>
      <c r="AI44" s="22"/>
      <c r="AJ44" s="22"/>
      <c r="AL44" s="10">
        <f t="shared" ref="AL44:AL75" si="14">U44-V44-W44-X44-Y44-Z44-AA44-AB44</f>
        <v>0</v>
      </c>
      <c r="AM44" s="10">
        <f t="shared" si="3"/>
        <v>1.4551915228366852E-11</v>
      </c>
      <c r="AN44" s="18"/>
      <c r="AO44" s="10"/>
      <c r="AP44" s="18"/>
      <c r="AQ44" s="18"/>
    </row>
    <row r="45" spans="1:43" ht="15.95" customHeight="1">
      <c r="A45" s="36" t="s">
        <v>91</v>
      </c>
      <c r="B45" s="23">
        <v>12</v>
      </c>
      <c r="C45" s="27" t="s">
        <v>26</v>
      </c>
      <c r="D45" s="21">
        <f t="shared" ref="D45:AJ45" si="15">D46+D47</f>
        <v>151264</v>
      </c>
      <c r="E45" s="21">
        <f t="shared" si="15"/>
        <v>10514</v>
      </c>
      <c r="F45" s="21">
        <f t="shared" si="15"/>
        <v>36861</v>
      </c>
      <c r="G45" s="21">
        <f t="shared" si="15"/>
        <v>179</v>
      </c>
      <c r="H45" s="21">
        <f t="shared" si="15"/>
        <v>7308</v>
      </c>
      <c r="I45" s="21">
        <f t="shared" si="15"/>
        <v>30122</v>
      </c>
      <c r="J45" s="21">
        <f t="shared" si="15"/>
        <v>7544</v>
      </c>
      <c r="K45" s="21">
        <f t="shared" si="15"/>
        <v>3371</v>
      </c>
      <c r="L45" s="21">
        <f t="shared" si="15"/>
        <v>2112</v>
      </c>
      <c r="M45" s="21">
        <f t="shared" si="15"/>
        <v>0</v>
      </c>
      <c r="N45" s="21">
        <f t="shared" si="15"/>
        <v>433</v>
      </c>
      <c r="O45" s="21">
        <f t="shared" si="15"/>
        <v>77</v>
      </c>
      <c r="P45" s="21">
        <f t="shared" si="15"/>
        <v>0</v>
      </c>
      <c r="Q45" s="21">
        <f t="shared" si="15"/>
        <v>0</v>
      </c>
      <c r="R45" s="21">
        <f t="shared" si="15"/>
        <v>0</v>
      </c>
      <c r="S45" s="21">
        <f t="shared" si="15"/>
        <v>0</v>
      </c>
      <c r="T45" s="22">
        <f t="shared" si="15"/>
        <v>271718994.88</v>
      </c>
      <c r="U45" s="22">
        <f t="shared" si="15"/>
        <v>157227395.83999997</v>
      </c>
      <c r="V45" s="22">
        <f t="shared" si="15"/>
        <v>33641088.310000002</v>
      </c>
      <c r="W45" s="22">
        <f t="shared" si="15"/>
        <v>32799032.689999998</v>
      </c>
      <c r="X45" s="22">
        <f t="shared" si="15"/>
        <v>155856.78</v>
      </c>
      <c r="Y45" s="22">
        <f t="shared" si="15"/>
        <v>11298256.48</v>
      </c>
      <c r="Z45" s="22">
        <f t="shared" si="15"/>
        <v>63885610.960000001</v>
      </c>
      <c r="AA45" s="22">
        <f t="shared" si="15"/>
        <v>7385617.1400000006</v>
      </c>
      <c r="AB45" s="22">
        <f t="shared" si="15"/>
        <v>8061933.4800000004</v>
      </c>
      <c r="AC45" s="22">
        <f t="shared" si="15"/>
        <v>104354236.78</v>
      </c>
      <c r="AD45" s="22">
        <f t="shared" si="15"/>
        <v>0</v>
      </c>
      <c r="AE45" s="22">
        <f t="shared" si="15"/>
        <v>10137362.26</v>
      </c>
      <c r="AF45" s="22">
        <f t="shared" si="15"/>
        <v>1401613.45</v>
      </c>
      <c r="AG45" s="22">
        <f t="shared" si="15"/>
        <v>0</v>
      </c>
      <c r="AH45" s="22">
        <f t="shared" si="15"/>
        <v>0</v>
      </c>
      <c r="AI45" s="22">
        <f t="shared" si="15"/>
        <v>0</v>
      </c>
      <c r="AJ45" s="22">
        <f t="shared" si="15"/>
        <v>0</v>
      </c>
      <c r="AL45" s="10">
        <f t="shared" si="14"/>
        <v>-3.3527612686157227E-8</v>
      </c>
      <c r="AM45" s="10">
        <f t="shared" si="3"/>
        <v>2.0489096641540527E-8</v>
      </c>
      <c r="AN45" s="18"/>
      <c r="AO45" s="10"/>
      <c r="AP45" s="18"/>
      <c r="AQ45" s="18"/>
    </row>
    <row r="46" spans="1:43" ht="15.95" customHeight="1">
      <c r="A46" s="36"/>
      <c r="B46" s="20"/>
      <c r="C46" s="41" t="s">
        <v>71</v>
      </c>
      <c r="D46" s="21">
        <v>142649</v>
      </c>
      <c r="E46" s="21">
        <v>10514</v>
      </c>
      <c r="F46" s="21">
        <v>30460</v>
      </c>
      <c r="G46" s="21"/>
      <c r="H46" s="21">
        <v>7308</v>
      </c>
      <c r="I46" s="21">
        <v>29541</v>
      </c>
      <c r="J46" s="21">
        <v>7544</v>
      </c>
      <c r="K46" s="21">
        <v>3371</v>
      </c>
      <c r="L46" s="21">
        <v>1925</v>
      </c>
      <c r="M46" s="21">
        <v>0</v>
      </c>
      <c r="N46" s="21">
        <v>433</v>
      </c>
      <c r="O46" s="21">
        <v>77</v>
      </c>
      <c r="P46" s="21">
        <v>0</v>
      </c>
      <c r="Q46" s="21">
        <v>0</v>
      </c>
      <c r="R46" s="21">
        <v>0</v>
      </c>
      <c r="S46" s="21">
        <v>0</v>
      </c>
      <c r="T46" s="22">
        <v>256433309.35999998</v>
      </c>
      <c r="U46" s="22">
        <v>150247932.83999997</v>
      </c>
      <c r="V46" s="22">
        <v>33641088.310000002</v>
      </c>
      <c r="W46" s="22">
        <v>27621424.809999999</v>
      </c>
      <c r="X46" s="22"/>
      <c r="Y46" s="22">
        <v>11298256.48</v>
      </c>
      <c r="Z46" s="22">
        <v>62239612.619999997</v>
      </c>
      <c r="AA46" s="22">
        <v>7385617.1400000006</v>
      </c>
      <c r="AB46" s="22">
        <v>8061933.4800000004</v>
      </c>
      <c r="AC46" s="22">
        <v>96048014.260000005</v>
      </c>
      <c r="AD46" s="22">
        <v>0</v>
      </c>
      <c r="AE46" s="22">
        <v>10137362.26</v>
      </c>
      <c r="AF46" s="22">
        <v>1401613.45</v>
      </c>
      <c r="AG46" s="22">
        <v>0</v>
      </c>
      <c r="AH46" s="22">
        <v>0</v>
      </c>
      <c r="AI46" s="22">
        <v>0</v>
      </c>
      <c r="AJ46" s="22">
        <v>0</v>
      </c>
      <c r="AL46" s="10">
        <f t="shared" si="14"/>
        <v>-3.3527612686157227E-8</v>
      </c>
      <c r="AM46" s="10">
        <f t="shared" si="3"/>
        <v>5.5879354476928711E-9</v>
      </c>
      <c r="AN46" s="18"/>
      <c r="AO46" s="10"/>
      <c r="AP46" s="18"/>
      <c r="AQ46" s="18"/>
    </row>
    <row r="47" spans="1:43" ht="15.95" customHeight="1">
      <c r="A47" s="36"/>
      <c r="B47" s="20"/>
      <c r="C47" s="41" t="s">
        <v>73</v>
      </c>
      <c r="D47" s="21">
        <v>8615</v>
      </c>
      <c r="E47" s="21"/>
      <c r="F47" s="21">
        <v>6401</v>
      </c>
      <c r="G47" s="21">
        <v>179</v>
      </c>
      <c r="H47" s="21">
        <v>0</v>
      </c>
      <c r="I47" s="21">
        <v>581</v>
      </c>
      <c r="J47" s="21"/>
      <c r="K47" s="21"/>
      <c r="L47" s="21">
        <v>187</v>
      </c>
      <c r="M47" s="21"/>
      <c r="N47" s="21">
        <v>0</v>
      </c>
      <c r="O47" s="21"/>
      <c r="P47" s="21"/>
      <c r="Q47" s="21"/>
      <c r="R47" s="21"/>
      <c r="S47" s="21"/>
      <c r="T47" s="22">
        <v>15285685.52</v>
      </c>
      <c r="U47" s="22">
        <v>6979463</v>
      </c>
      <c r="V47" s="22"/>
      <c r="W47" s="22">
        <v>5177607.88</v>
      </c>
      <c r="X47" s="22">
        <v>155856.78</v>
      </c>
      <c r="Y47" s="22">
        <v>0</v>
      </c>
      <c r="Z47" s="22">
        <v>1645998.34</v>
      </c>
      <c r="AA47" s="22"/>
      <c r="AB47" s="22"/>
      <c r="AC47" s="22">
        <v>8306222.5200000005</v>
      </c>
      <c r="AD47" s="22"/>
      <c r="AE47" s="22">
        <v>0</v>
      </c>
      <c r="AF47" s="22"/>
      <c r="AG47" s="22"/>
      <c r="AH47" s="22"/>
      <c r="AI47" s="22"/>
      <c r="AJ47" s="22"/>
      <c r="AL47" s="10">
        <f t="shared" si="14"/>
        <v>0</v>
      </c>
      <c r="AM47" s="10">
        <f t="shared" si="3"/>
        <v>-9.3132257461547852E-10</v>
      </c>
      <c r="AN47" s="18"/>
      <c r="AO47" s="10"/>
      <c r="AP47" s="18"/>
      <c r="AQ47" s="18"/>
    </row>
    <row r="48" spans="1:43" ht="15.95" customHeight="1">
      <c r="A48" s="36" t="s">
        <v>92</v>
      </c>
      <c r="B48" s="23">
        <v>13</v>
      </c>
      <c r="C48" s="28" t="s">
        <v>27</v>
      </c>
      <c r="D48" s="21">
        <f t="shared" ref="D48:AJ48" si="16">D49+D50</f>
        <v>89103</v>
      </c>
      <c r="E48" s="21">
        <f t="shared" si="16"/>
        <v>6013</v>
      </c>
      <c r="F48" s="21">
        <f t="shared" si="16"/>
        <v>21341</v>
      </c>
      <c r="G48" s="21">
        <f t="shared" si="16"/>
        <v>68</v>
      </c>
      <c r="H48" s="21">
        <f t="shared" si="16"/>
        <v>3719</v>
      </c>
      <c r="I48" s="21">
        <f t="shared" si="16"/>
        <v>17213</v>
      </c>
      <c r="J48" s="21">
        <f t="shared" si="16"/>
        <v>1426</v>
      </c>
      <c r="K48" s="21">
        <f t="shared" si="16"/>
        <v>2681</v>
      </c>
      <c r="L48" s="21">
        <f t="shared" si="16"/>
        <v>929</v>
      </c>
      <c r="M48" s="21">
        <f t="shared" si="16"/>
        <v>0</v>
      </c>
      <c r="N48" s="21">
        <f t="shared" si="16"/>
        <v>446</v>
      </c>
      <c r="O48" s="21">
        <f t="shared" si="16"/>
        <v>0</v>
      </c>
      <c r="P48" s="21">
        <f t="shared" si="16"/>
        <v>0</v>
      </c>
      <c r="Q48" s="21">
        <f t="shared" si="16"/>
        <v>0</v>
      </c>
      <c r="R48" s="21">
        <f t="shared" si="16"/>
        <v>0</v>
      </c>
      <c r="S48" s="21">
        <f t="shared" si="16"/>
        <v>0</v>
      </c>
      <c r="T48" s="22">
        <f t="shared" si="16"/>
        <v>136936063.02000001</v>
      </c>
      <c r="U48" s="22">
        <f t="shared" si="16"/>
        <v>86257980.729999989</v>
      </c>
      <c r="V48" s="22">
        <f t="shared" si="16"/>
        <v>19360873.449999999</v>
      </c>
      <c r="W48" s="22">
        <f t="shared" si="16"/>
        <v>19030460.780000001</v>
      </c>
      <c r="X48" s="22">
        <f t="shared" si="16"/>
        <v>59455.31</v>
      </c>
      <c r="Y48" s="22">
        <f t="shared" si="16"/>
        <v>5749601.6200000001</v>
      </c>
      <c r="Z48" s="22">
        <f t="shared" si="16"/>
        <v>33434718.870000001</v>
      </c>
      <c r="AA48" s="22">
        <f t="shared" si="16"/>
        <v>2317209.46</v>
      </c>
      <c r="AB48" s="22">
        <f t="shared" si="16"/>
        <v>6305661.2400000002</v>
      </c>
      <c r="AC48" s="22">
        <f t="shared" si="16"/>
        <v>39854068.159999996</v>
      </c>
      <c r="AD48" s="22">
        <f t="shared" si="16"/>
        <v>0</v>
      </c>
      <c r="AE48" s="22">
        <f t="shared" si="16"/>
        <v>10824014.130000001</v>
      </c>
      <c r="AF48" s="22">
        <f t="shared" si="16"/>
        <v>0</v>
      </c>
      <c r="AG48" s="22">
        <f t="shared" si="16"/>
        <v>0</v>
      </c>
      <c r="AH48" s="22">
        <f t="shared" si="16"/>
        <v>0</v>
      </c>
      <c r="AI48" s="22">
        <f t="shared" si="16"/>
        <v>0</v>
      </c>
      <c r="AJ48" s="22">
        <f t="shared" si="16"/>
        <v>0</v>
      </c>
      <c r="AL48" s="10">
        <f t="shared" si="14"/>
        <v>-1.5832483768463135E-8</v>
      </c>
      <c r="AM48" s="10">
        <f t="shared" si="3"/>
        <v>2.4214386940002441E-8</v>
      </c>
      <c r="AN48" s="18"/>
      <c r="AO48" s="10"/>
      <c r="AP48" s="18"/>
      <c r="AQ48" s="18"/>
    </row>
    <row r="49" spans="1:43" ht="15.95" customHeight="1">
      <c r="A49" s="36"/>
      <c r="B49" s="20"/>
      <c r="C49" s="41" t="s">
        <v>71</v>
      </c>
      <c r="D49" s="21">
        <v>85489</v>
      </c>
      <c r="E49" s="21">
        <v>6013</v>
      </c>
      <c r="F49" s="21">
        <v>18055</v>
      </c>
      <c r="G49" s="21"/>
      <c r="H49" s="21">
        <v>3719</v>
      </c>
      <c r="I49" s="21">
        <v>17140</v>
      </c>
      <c r="J49" s="21">
        <v>1426</v>
      </c>
      <c r="K49" s="21">
        <v>2681</v>
      </c>
      <c r="L49" s="21">
        <v>906</v>
      </c>
      <c r="M49" s="21">
        <v>0</v>
      </c>
      <c r="N49" s="21">
        <v>446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2">
        <v>132978342.72</v>
      </c>
      <c r="U49" s="22">
        <v>83330618.25999999</v>
      </c>
      <c r="V49" s="22">
        <v>19360873.449999999</v>
      </c>
      <c r="W49" s="22">
        <v>16372555.49</v>
      </c>
      <c r="X49" s="22"/>
      <c r="Y49" s="22">
        <v>5749601.6200000001</v>
      </c>
      <c r="Z49" s="22">
        <v>33224717</v>
      </c>
      <c r="AA49" s="22">
        <v>2317209.46</v>
      </c>
      <c r="AB49" s="22">
        <v>6305661.2400000002</v>
      </c>
      <c r="AC49" s="22">
        <v>38823710.329999998</v>
      </c>
      <c r="AD49" s="22">
        <v>0</v>
      </c>
      <c r="AE49" s="22">
        <v>10824014.130000001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L49" s="10">
        <f t="shared" si="14"/>
        <v>-1.2107193470001221E-8</v>
      </c>
      <c r="AM49" s="10">
        <f t="shared" si="3"/>
        <v>9.3132257461547852E-9</v>
      </c>
      <c r="AN49" s="18"/>
      <c r="AO49" s="10"/>
      <c r="AP49" s="18"/>
      <c r="AQ49" s="18"/>
    </row>
    <row r="50" spans="1:43" ht="15.95" customHeight="1">
      <c r="A50" s="36"/>
      <c r="B50" s="20"/>
      <c r="C50" s="41" t="s">
        <v>73</v>
      </c>
      <c r="D50" s="21">
        <v>3614</v>
      </c>
      <c r="E50" s="21"/>
      <c r="F50" s="21">
        <v>3286</v>
      </c>
      <c r="G50" s="21">
        <v>68</v>
      </c>
      <c r="H50" s="21">
        <v>0</v>
      </c>
      <c r="I50" s="21">
        <v>73</v>
      </c>
      <c r="J50" s="21"/>
      <c r="K50" s="21"/>
      <c r="L50" s="21">
        <v>23</v>
      </c>
      <c r="M50" s="21"/>
      <c r="N50" s="21">
        <v>0</v>
      </c>
      <c r="O50" s="21"/>
      <c r="P50" s="21"/>
      <c r="Q50" s="21"/>
      <c r="R50" s="21"/>
      <c r="S50" s="21"/>
      <c r="T50" s="22">
        <v>3957720.3000000003</v>
      </c>
      <c r="U50" s="22">
        <v>2927362.47</v>
      </c>
      <c r="V50" s="22"/>
      <c r="W50" s="22">
        <v>2657905.29</v>
      </c>
      <c r="X50" s="22">
        <v>59455.31</v>
      </c>
      <c r="Y50" s="22">
        <v>0</v>
      </c>
      <c r="Z50" s="22">
        <v>210001.87</v>
      </c>
      <c r="AA50" s="22"/>
      <c r="AB50" s="22"/>
      <c r="AC50" s="22">
        <v>1030357.83</v>
      </c>
      <c r="AD50" s="22"/>
      <c r="AE50" s="22">
        <v>0</v>
      </c>
      <c r="AF50" s="22"/>
      <c r="AG50" s="22"/>
      <c r="AH50" s="22"/>
      <c r="AI50" s="22"/>
      <c r="AJ50" s="22"/>
      <c r="AL50" s="10">
        <f t="shared" si="14"/>
        <v>1.7462298274040222E-10</v>
      </c>
      <c r="AM50" s="10">
        <f t="shared" si="3"/>
        <v>1.1641532182693481E-10</v>
      </c>
      <c r="AN50" s="18"/>
      <c r="AO50" s="10"/>
      <c r="AP50" s="18"/>
      <c r="AQ50" s="18"/>
    </row>
    <row r="51" spans="1:43" ht="15.95" customHeight="1">
      <c r="A51" s="36" t="s">
        <v>93</v>
      </c>
      <c r="B51" s="23">
        <v>14</v>
      </c>
      <c r="C51" s="28" t="s">
        <v>28</v>
      </c>
      <c r="D51" s="21">
        <f t="shared" ref="D51:AJ51" si="17">D52+D53</f>
        <v>254643</v>
      </c>
      <c r="E51" s="21">
        <f t="shared" si="17"/>
        <v>18482</v>
      </c>
      <c r="F51" s="21">
        <f t="shared" si="17"/>
        <v>58650</v>
      </c>
      <c r="G51" s="21">
        <f t="shared" si="17"/>
        <v>0</v>
      </c>
      <c r="H51" s="21">
        <f t="shared" si="17"/>
        <v>3152</v>
      </c>
      <c r="I51" s="21">
        <f t="shared" si="17"/>
        <v>51338</v>
      </c>
      <c r="J51" s="21">
        <f t="shared" si="17"/>
        <v>4200</v>
      </c>
      <c r="K51" s="21">
        <f t="shared" si="17"/>
        <v>5540</v>
      </c>
      <c r="L51" s="21">
        <f t="shared" si="17"/>
        <v>2441</v>
      </c>
      <c r="M51" s="21">
        <f t="shared" si="17"/>
        <v>0</v>
      </c>
      <c r="N51" s="21">
        <f t="shared" si="17"/>
        <v>1121</v>
      </c>
      <c r="O51" s="21">
        <f t="shared" si="17"/>
        <v>0</v>
      </c>
      <c r="P51" s="21">
        <f t="shared" si="17"/>
        <v>0</v>
      </c>
      <c r="Q51" s="21">
        <f t="shared" si="17"/>
        <v>0</v>
      </c>
      <c r="R51" s="21">
        <f t="shared" si="17"/>
        <v>0</v>
      </c>
      <c r="S51" s="21">
        <f t="shared" si="17"/>
        <v>0</v>
      </c>
      <c r="T51" s="22">
        <f t="shared" si="17"/>
        <v>429572087.84999996</v>
      </c>
      <c r="U51" s="22">
        <f t="shared" si="17"/>
        <v>279048287.90000004</v>
      </c>
      <c r="V51" s="22">
        <f t="shared" si="17"/>
        <v>60108231.420000002</v>
      </c>
      <c r="W51" s="22">
        <f t="shared" si="17"/>
        <v>54334446.340000004</v>
      </c>
      <c r="X51" s="22">
        <f t="shared" si="17"/>
        <v>0</v>
      </c>
      <c r="Y51" s="22">
        <f t="shared" si="17"/>
        <v>4873562.24</v>
      </c>
      <c r="Z51" s="22">
        <f t="shared" si="17"/>
        <v>140497940.18000004</v>
      </c>
      <c r="AA51" s="22">
        <f t="shared" si="17"/>
        <v>6208294.0299999993</v>
      </c>
      <c r="AB51" s="22">
        <f t="shared" si="17"/>
        <v>13025813.689999999</v>
      </c>
      <c r="AC51" s="22">
        <f t="shared" si="17"/>
        <v>119580310.14</v>
      </c>
      <c r="AD51" s="22">
        <f t="shared" si="17"/>
        <v>0</v>
      </c>
      <c r="AE51" s="22">
        <f t="shared" si="17"/>
        <v>30943489.810000002</v>
      </c>
      <c r="AF51" s="22">
        <f t="shared" si="17"/>
        <v>0</v>
      </c>
      <c r="AG51" s="22">
        <f t="shared" si="17"/>
        <v>0</v>
      </c>
      <c r="AH51" s="22">
        <f t="shared" si="17"/>
        <v>0</v>
      </c>
      <c r="AI51" s="22">
        <f t="shared" si="17"/>
        <v>0</v>
      </c>
      <c r="AJ51" s="22">
        <f t="shared" si="17"/>
        <v>0</v>
      </c>
      <c r="AL51" s="10">
        <f t="shared" si="14"/>
        <v>-2.9802322387695313E-8</v>
      </c>
      <c r="AM51" s="10">
        <f t="shared" si="3"/>
        <v>-7.4505805969238281E-8</v>
      </c>
      <c r="AN51" s="18"/>
      <c r="AO51" s="10"/>
      <c r="AP51" s="18"/>
      <c r="AQ51" s="18"/>
    </row>
    <row r="52" spans="1:43" ht="15.95" customHeight="1">
      <c r="A52" s="36"/>
      <c r="B52" s="20"/>
      <c r="C52" s="41" t="s">
        <v>71</v>
      </c>
      <c r="D52" s="21">
        <v>252404</v>
      </c>
      <c r="E52" s="21">
        <v>18482</v>
      </c>
      <c r="F52" s="21">
        <v>56888</v>
      </c>
      <c r="G52" s="21"/>
      <c r="H52" s="21">
        <v>3152</v>
      </c>
      <c r="I52" s="21">
        <v>51198</v>
      </c>
      <c r="J52" s="21">
        <v>4200</v>
      </c>
      <c r="K52" s="21">
        <v>5540</v>
      </c>
      <c r="L52" s="21">
        <v>2267</v>
      </c>
      <c r="M52" s="21">
        <v>0</v>
      </c>
      <c r="N52" s="21">
        <v>1121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2">
        <v>399045564.46999997</v>
      </c>
      <c r="U52" s="22">
        <v>277237277.49000001</v>
      </c>
      <c r="V52" s="22">
        <v>60108231.420000002</v>
      </c>
      <c r="W52" s="22">
        <v>52909636.480000004</v>
      </c>
      <c r="X52" s="22"/>
      <c r="Y52" s="22">
        <v>4873562.24</v>
      </c>
      <c r="Z52" s="22">
        <v>140111739.63000003</v>
      </c>
      <c r="AA52" s="22">
        <v>6208294.0299999993</v>
      </c>
      <c r="AB52" s="22">
        <v>13025813.689999999</v>
      </c>
      <c r="AC52" s="22">
        <v>90864797.170000002</v>
      </c>
      <c r="AD52" s="22">
        <v>0</v>
      </c>
      <c r="AE52" s="22">
        <v>30943489.810000002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L52" s="10">
        <f t="shared" si="14"/>
        <v>-5.9604644775390625E-8</v>
      </c>
      <c r="AM52" s="10">
        <f t="shared" si="3"/>
        <v>-4.4703483581542969E-8</v>
      </c>
      <c r="AN52" s="18"/>
      <c r="AO52" s="10"/>
      <c r="AP52" s="18"/>
      <c r="AQ52" s="18"/>
    </row>
    <row r="53" spans="1:43" ht="15.95" customHeight="1">
      <c r="A53" s="36"/>
      <c r="B53" s="20"/>
      <c r="C53" s="41" t="s">
        <v>73</v>
      </c>
      <c r="D53" s="21">
        <v>2239</v>
      </c>
      <c r="E53" s="21"/>
      <c r="F53" s="21">
        <v>1762</v>
      </c>
      <c r="G53" s="21">
        <v>0</v>
      </c>
      <c r="H53" s="21">
        <v>0</v>
      </c>
      <c r="I53" s="21">
        <v>140</v>
      </c>
      <c r="J53" s="21"/>
      <c r="K53" s="21"/>
      <c r="L53" s="21">
        <v>174</v>
      </c>
      <c r="M53" s="21"/>
      <c r="N53" s="21">
        <v>0</v>
      </c>
      <c r="O53" s="21"/>
      <c r="P53" s="21"/>
      <c r="Q53" s="21"/>
      <c r="R53" s="21"/>
      <c r="S53" s="21"/>
      <c r="T53" s="22">
        <v>30526523.379999999</v>
      </c>
      <c r="U53" s="22">
        <v>1811010.4100000001</v>
      </c>
      <c r="V53" s="22"/>
      <c r="W53" s="22">
        <v>1424809.86</v>
      </c>
      <c r="X53" s="22">
        <v>0</v>
      </c>
      <c r="Y53" s="22">
        <v>0</v>
      </c>
      <c r="Z53" s="22">
        <v>386200.55</v>
      </c>
      <c r="AA53" s="22"/>
      <c r="AB53" s="22"/>
      <c r="AC53" s="22">
        <v>28715512.969999999</v>
      </c>
      <c r="AD53" s="22"/>
      <c r="AE53" s="22">
        <v>0</v>
      </c>
      <c r="AF53" s="22"/>
      <c r="AG53" s="22"/>
      <c r="AH53" s="22"/>
      <c r="AI53" s="22"/>
      <c r="AJ53" s="22"/>
      <c r="AL53" s="10">
        <f t="shared" si="14"/>
        <v>5.8207660913467407E-11</v>
      </c>
      <c r="AM53" s="10">
        <f t="shared" si="3"/>
        <v>0</v>
      </c>
      <c r="AN53" s="18"/>
      <c r="AO53" s="10"/>
      <c r="AP53" s="18"/>
      <c r="AQ53" s="18"/>
    </row>
    <row r="54" spans="1:43" ht="15.95" customHeight="1">
      <c r="A54" s="36" t="s">
        <v>87</v>
      </c>
      <c r="B54" s="23">
        <v>15</v>
      </c>
      <c r="C54" s="28" t="s">
        <v>94</v>
      </c>
      <c r="D54" s="21">
        <f t="shared" ref="D54:AJ54" si="18">D55+D56</f>
        <v>240860</v>
      </c>
      <c r="E54" s="21">
        <f t="shared" si="18"/>
        <v>16103</v>
      </c>
      <c r="F54" s="21">
        <f t="shared" si="18"/>
        <v>63746</v>
      </c>
      <c r="G54" s="21">
        <f t="shared" si="18"/>
        <v>0</v>
      </c>
      <c r="H54" s="21">
        <f t="shared" si="18"/>
        <v>10758</v>
      </c>
      <c r="I54" s="21">
        <f t="shared" si="18"/>
        <v>44432</v>
      </c>
      <c r="J54" s="21">
        <f t="shared" si="18"/>
        <v>2418</v>
      </c>
      <c r="K54" s="21">
        <f t="shared" si="18"/>
        <v>4393</v>
      </c>
      <c r="L54" s="21">
        <f t="shared" si="18"/>
        <v>2785</v>
      </c>
      <c r="M54" s="21">
        <f t="shared" si="18"/>
        <v>0</v>
      </c>
      <c r="N54" s="21">
        <f t="shared" si="18"/>
        <v>1356</v>
      </c>
      <c r="O54" s="21">
        <f t="shared" si="18"/>
        <v>0</v>
      </c>
      <c r="P54" s="21">
        <f t="shared" si="18"/>
        <v>0</v>
      </c>
      <c r="Q54" s="21">
        <f t="shared" si="18"/>
        <v>0</v>
      </c>
      <c r="R54" s="21">
        <f t="shared" si="18"/>
        <v>0</v>
      </c>
      <c r="S54" s="21">
        <f t="shared" si="18"/>
        <v>0</v>
      </c>
      <c r="T54" s="22">
        <f t="shared" si="18"/>
        <v>403638495.54999995</v>
      </c>
      <c r="U54" s="22">
        <f t="shared" si="18"/>
        <v>228264982.18999997</v>
      </c>
      <c r="V54" s="22">
        <f t="shared" si="18"/>
        <v>53646908.979999997</v>
      </c>
      <c r="W54" s="22">
        <f t="shared" si="18"/>
        <v>56350589.140000001</v>
      </c>
      <c r="X54" s="22">
        <f t="shared" si="18"/>
        <v>0</v>
      </c>
      <c r="Y54" s="22">
        <f t="shared" si="18"/>
        <v>16632548.5</v>
      </c>
      <c r="Z54" s="22">
        <f t="shared" si="18"/>
        <v>88318127.549999997</v>
      </c>
      <c r="AA54" s="22">
        <f t="shared" si="18"/>
        <v>2874570.8299999996</v>
      </c>
      <c r="AB54" s="22">
        <f t="shared" si="18"/>
        <v>10442237.189999999</v>
      </c>
      <c r="AC54" s="22">
        <f t="shared" si="18"/>
        <v>137925715.82999998</v>
      </c>
      <c r="AD54" s="22">
        <f t="shared" si="18"/>
        <v>0</v>
      </c>
      <c r="AE54" s="22">
        <f t="shared" si="18"/>
        <v>37447797.530000001</v>
      </c>
      <c r="AF54" s="22">
        <f t="shared" si="18"/>
        <v>0</v>
      </c>
      <c r="AG54" s="22">
        <f t="shared" si="18"/>
        <v>0</v>
      </c>
      <c r="AH54" s="22">
        <f t="shared" si="18"/>
        <v>0</v>
      </c>
      <c r="AI54" s="22">
        <f t="shared" si="18"/>
        <v>0</v>
      </c>
      <c r="AJ54" s="22">
        <f t="shared" si="18"/>
        <v>0</v>
      </c>
      <c r="AL54" s="10">
        <f t="shared" si="14"/>
        <v>-1.862645149230957E-8</v>
      </c>
      <c r="AM54" s="10">
        <f t="shared" si="3"/>
        <v>0</v>
      </c>
      <c r="AN54" s="18"/>
      <c r="AO54" s="10"/>
      <c r="AP54" s="18"/>
      <c r="AQ54" s="18"/>
    </row>
    <row r="55" spans="1:43" ht="15.95" customHeight="1">
      <c r="A55" s="36"/>
      <c r="B55" s="20"/>
      <c r="C55" s="41" t="s">
        <v>71</v>
      </c>
      <c r="D55" s="21">
        <v>225660</v>
      </c>
      <c r="E55" s="21">
        <v>16103</v>
      </c>
      <c r="F55" s="21">
        <v>48884</v>
      </c>
      <c r="G55" s="21"/>
      <c r="H55" s="21">
        <v>10758</v>
      </c>
      <c r="I55" s="21">
        <v>44311</v>
      </c>
      <c r="J55" s="21">
        <v>2418</v>
      </c>
      <c r="K55" s="21">
        <v>4393</v>
      </c>
      <c r="L55" s="21">
        <v>2759</v>
      </c>
      <c r="M55" s="21">
        <v>0</v>
      </c>
      <c r="N55" s="21">
        <v>1356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2">
        <v>384930873.73999995</v>
      </c>
      <c r="U55" s="22">
        <v>215970810.39999998</v>
      </c>
      <c r="V55" s="22">
        <v>53646908.979999997</v>
      </c>
      <c r="W55" s="22">
        <v>44329437.93</v>
      </c>
      <c r="X55" s="22"/>
      <c r="Y55" s="22">
        <v>16632548.5</v>
      </c>
      <c r="Z55" s="22">
        <v>88045106.969999999</v>
      </c>
      <c r="AA55" s="22">
        <v>2874570.8299999996</v>
      </c>
      <c r="AB55" s="22">
        <v>10442237.189999999</v>
      </c>
      <c r="AC55" s="22">
        <v>131512265.80999999</v>
      </c>
      <c r="AD55" s="22">
        <v>0</v>
      </c>
      <c r="AE55" s="22">
        <v>37447797.530000001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L55" s="10">
        <f t="shared" si="14"/>
        <v>-1.862645149230957E-8</v>
      </c>
      <c r="AM55" s="10">
        <f t="shared" si="3"/>
        <v>-1.4901161193847656E-8</v>
      </c>
      <c r="AN55" s="18"/>
      <c r="AO55" s="10"/>
      <c r="AP55" s="18"/>
      <c r="AQ55" s="18"/>
    </row>
    <row r="56" spans="1:43" ht="15.95" customHeight="1">
      <c r="A56" s="36"/>
      <c r="B56" s="20"/>
      <c r="C56" s="41" t="s">
        <v>73</v>
      </c>
      <c r="D56" s="21">
        <v>15200</v>
      </c>
      <c r="E56" s="21"/>
      <c r="F56" s="21">
        <v>14862</v>
      </c>
      <c r="G56" s="21">
        <v>0</v>
      </c>
      <c r="H56" s="21">
        <v>0</v>
      </c>
      <c r="I56" s="21">
        <v>121</v>
      </c>
      <c r="J56" s="21"/>
      <c r="K56" s="21"/>
      <c r="L56" s="21">
        <v>26</v>
      </c>
      <c r="M56" s="21"/>
      <c r="N56" s="21">
        <v>0</v>
      </c>
      <c r="O56" s="21"/>
      <c r="P56" s="21"/>
      <c r="Q56" s="21"/>
      <c r="R56" s="21"/>
      <c r="S56" s="21"/>
      <c r="T56" s="22">
        <v>18707621.810000002</v>
      </c>
      <c r="U56" s="22">
        <v>12294171.790000001</v>
      </c>
      <c r="V56" s="22"/>
      <c r="W56" s="22">
        <v>12021151.210000001</v>
      </c>
      <c r="X56" s="22">
        <v>0</v>
      </c>
      <c r="Y56" s="22">
        <v>0</v>
      </c>
      <c r="Z56" s="22">
        <v>273020.58</v>
      </c>
      <c r="AA56" s="22"/>
      <c r="AB56" s="22"/>
      <c r="AC56" s="22">
        <v>6413450.0199999996</v>
      </c>
      <c r="AD56" s="22"/>
      <c r="AE56" s="22">
        <v>0</v>
      </c>
      <c r="AF56" s="22"/>
      <c r="AG56" s="22"/>
      <c r="AH56" s="22"/>
      <c r="AI56" s="22"/>
      <c r="AJ56" s="22"/>
      <c r="AL56" s="10">
        <f t="shared" si="14"/>
        <v>5.8207660913467407E-11</v>
      </c>
      <c r="AM56" s="10">
        <f t="shared" si="3"/>
        <v>1.862645149230957E-9</v>
      </c>
      <c r="AN56" s="18"/>
      <c r="AO56" s="10"/>
      <c r="AP56" s="18"/>
      <c r="AQ56" s="18"/>
    </row>
    <row r="57" spans="1:43" ht="15.95" customHeight="1">
      <c r="A57" s="36" t="s">
        <v>95</v>
      </c>
      <c r="B57" s="23">
        <v>16</v>
      </c>
      <c r="C57" s="28" t="s">
        <v>50</v>
      </c>
      <c r="D57" s="21">
        <f t="shared" ref="D57:AJ57" si="19">D58+D59</f>
        <v>452604</v>
      </c>
      <c r="E57" s="21">
        <f t="shared" si="19"/>
        <v>49728</v>
      </c>
      <c r="F57" s="21">
        <f t="shared" si="19"/>
        <v>95012</v>
      </c>
      <c r="G57" s="21">
        <f t="shared" si="19"/>
        <v>3601</v>
      </c>
      <c r="H57" s="21">
        <f t="shared" si="19"/>
        <v>44314</v>
      </c>
      <c r="I57" s="21">
        <f t="shared" si="19"/>
        <v>80422</v>
      </c>
      <c r="J57" s="21">
        <f t="shared" si="19"/>
        <v>4054</v>
      </c>
      <c r="K57" s="21">
        <f t="shared" si="19"/>
        <v>25209</v>
      </c>
      <c r="L57" s="21">
        <f t="shared" si="19"/>
        <v>0</v>
      </c>
      <c r="M57" s="21">
        <f t="shared" si="19"/>
        <v>0</v>
      </c>
      <c r="N57" s="21">
        <f t="shared" si="19"/>
        <v>2647</v>
      </c>
      <c r="O57" s="21">
        <f t="shared" si="19"/>
        <v>0</v>
      </c>
      <c r="P57" s="21">
        <f t="shared" si="19"/>
        <v>0</v>
      </c>
      <c r="Q57" s="21">
        <f t="shared" si="19"/>
        <v>0</v>
      </c>
      <c r="R57" s="21">
        <f t="shared" si="19"/>
        <v>401</v>
      </c>
      <c r="S57" s="21">
        <f t="shared" si="19"/>
        <v>0</v>
      </c>
      <c r="T57" s="22">
        <f t="shared" si="19"/>
        <v>575713702.00999999</v>
      </c>
      <c r="U57" s="22">
        <f t="shared" si="19"/>
        <v>481559137.70999998</v>
      </c>
      <c r="V57" s="22">
        <f t="shared" si="19"/>
        <v>132212134.67999999</v>
      </c>
      <c r="W57" s="22">
        <f t="shared" si="19"/>
        <v>86151401.090000004</v>
      </c>
      <c r="X57" s="22">
        <f t="shared" si="19"/>
        <v>15384891.140000001</v>
      </c>
      <c r="Y57" s="22">
        <f t="shared" si="19"/>
        <v>68511436.019999996</v>
      </c>
      <c r="Z57" s="22">
        <f t="shared" si="19"/>
        <v>114109883.36999999</v>
      </c>
      <c r="AA57" s="22">
        <f t="shared" si="19"/>
        <v>5634049.2999999998</v>
      </c>
      <c r="AB57" s="22">
        <f t="shared" si="19"/>
        <v>59555342.109999999</v>
      </c>
      <c r="AC57" s="22">
        <f t="shared" si="19"/>
        <v>0</v>
      </c>
      <c r="AD57" s="22">
        <f t="shared" si="19"/>
        <v>0</v>
      </c>
      <c r="AE57" s="22">
        <f t="shared" si="19"/>
        <v>69727499.109999999</v>
      </c>
      <c r="AF57" s="22">
        <f t="shared" si="19"/>
        <v>0</v>
      </c>
      <c r="AG57" s="22">
        <f t="shared" si="19"/>
        <v>0</v>
      </c>
      <c r="AH57" s="22">
        <f t="shared" si="19"/>
        <v>0</v>
      </c>
      <c r="AI57" s="22">
        <f t="shared" si="19"/>
        <v>24427065.190000001</v>
      </c>
      <c r="AJ57" s="22">
        <f t="shared" si="19"/>
        <v>0</v>
      </c>
      <c r="AL57" s="10">
        <f t="shared" si="14"/>
        <v>0</v>
      </c>
      <c r="AM57" s="10">
        <f t="shared" si="3"/>
        <v>0</v>
      </c>
      <c r="AN57" s="18"/>
      <c r="AO57" s="10"/>
      <c r="AP57" s="18"/>
      <c r="AQ57" s="18"/>
    </row>
    <row r="58" spans="1:43" ht="15.95" customHeight="1">
      <c r="A58" s="36"/>
      <c r="B58" s="20"/>
      <c r="C58" s="41" t="s">
        <v>71</v>
      </c>
      <c r="D58" s="21">
        <v>448930</v>
      </c>
      <c r="E58" s="21">
        <v>49728</v>
      </c>
      <c r="F58" s="21">
        <v>94939</v>
      </c>
      <c r="G58" s="21"/>
      <c r="H58" s="21">
        <v>44314</v>
      </c>
      <c r="I58" s="21">
        <v>80422</v>
      </c>
      <c r="J58" s="21">
        <v>4054</v>
      </c>
      <c r="K58" s="21">
        <v>25209</v>
      </c>
      <c r="L58" s="21">
        <v>0</v>
      </c>
      <c r="M58" s="21">
        <v>0</v>
      </c>
      <c r="N58" s="21">
        <v>2647</v>
      </c>
      <c r="O58" s="21">
        <v>0</v>
      </c>
      <c r="P58" s="21">
        <v>0</v>
      </c>
      <c r="Q58" s="21">
        <v>0</v>
      </c>
      <c r="R58" s="21">
        <v>401</v>
      </c>
      <c r="S58" s="21">
        <v>0</v>
      </c>
      <c r="T58" s="22">
        <v>560269896.39999998</v>
      </c>
      <c r="U58" s="22">
        <v>466115332.09999996</v>
      </c>
      <c r="V58" s="22">
        <v>132212134.67999999</v>
      </c>
      <c r="W58" s="22">
        <v>86092486.620000005</v>
      </c>
      <c r="X58" s="22"/>
      <c r="Y58" s="22">
        <v>68511436.019999996</v>
      </c>
      <c r="Z58" s="22">
        <v>114109883.36999999</v>
      </c>
      <c r="AA58" s="22">
        <v>5634049.2999999998</v>
      </c>
      <c r="AB58" s="22">
        <v>59555342.109999999</v>
      </c>
      <c r="AC58" s="22">
        <v>0</v>
      </c>
      <c r="AD58" s="22">
        <v>0</v>
      </c>
      <c r="AE58" s="22">
        <v>69727499.109999999</v>
      </c>
      <c r="AF58" s="22">
        <v>0</v>
      </c>
      <c r="AG58" s="22">
        <v>0</v>
      </c>
      <c r="AH58" s="22">
        <v>0</v>
      </c>
      <c r="AI58" s="22">
        <v>24427065.190000001</v>
      </c>
      <c r="AJ58" s="22">
        <v>0</v>
      </c>
      <c r="AL58" s="10">
        <f t="shared" si="14"/>
        <v>0</v>
      </c>
      <c r="AM58" s="10">
        <f>T58-U58-AC58-AE58-AJ58-AG58-AH58-AI58</f>
        <v>0</v>
      </c>
      <c r="AN58" s="18"/>
      <c r="AO58" s="10"/>
      <c r="AP58" s="18"/>
      <c r="AQ58" s="18"/>
    </row>
    <row r="59" spans="1:43" ht="15.95" customHeight="1">
      <c r="A59" s="36"/>
      <c r="B59" s="20"/>
      <c r="C59" s="41" t="s">
        <v>73</v>
      </c>
      <c r="D59" s="21">
        <v>3674</v>
      </c>
      <c r="E59" s="21"/>
      <c r="F59" s="21">
        <v>73</v>
      </c>
      <c r="G59" s="21">
        <v>3601</v>
      </c>
      <c r="H59" s="21">
        <v>0</v>
      </c>
      <c r="I59" s="21">
        <v>0</v>
      </c>
      <c r="J59" s="21"/>
      <c r="K59" s="21"/>
      <c r="L59" s="21">
        <v>0</v>
      </c>
      <c r="M59" s="21"/>
      <c r="N59" s="21">
        <v>0</v>
      </c>
      <c r="O59" s="21"/>
      <c r="P59" s="21"/>
      <c r="Q59" s="21"/>
      <c r="R59" s="21"/>
      <c r="S59" s="21"/>
      <c r="T59" s="22">
        <v>15443805.610000001</v>
      </c>
      <c r="U59" s="22">
        <v>15443805.610000001</v>
      </c>
      <c r="V59" s="22"/>
      <c r="W59" s="22">
        <v>58914.47</v>
      </c>
      <c r="X59" s="22">
        <v>15384891.140000001</v>
      </c>
      <c r="Y59" s="22">
        <v>0</v>
      </c>
      <c r="Z59" s="22">
        <v>0</v>
      </c>
      <c r="AA59" s="22"/>
      <c r="AB59" s="22"/>
      <c r="AC59" s="22">
        <v>0</v>
      </c>
      <c r="AD59" s="22"/>
      <c r="AE59" s="22">
        <v>0</v>
      </c>
      <c r="AF59" s="22"/>
      <c r="AG59" s="22"/>
      <c r="AH59" s="22"/>
      <c r="AI59" s="22"/>
      <c r="AJ59" s="22"/>
      <c r="AL59" s="10">
        <f t="shared" si="14"/>
        <v>0</v>
      </c>
      <c r="AM59" s="10">
        <f t="shared" ref="AM59:AM116" si="20">T59-U59-AC59-AE59-AJ59-AG59-AH59-AI59</f>
        <v>0</v>
      </c>
      <c r="AN59" s="18"/>
      <c r="AO59" s="10"/>
      <c r="AP59" s="18"/>
      <c r="AQ59" s="18"/>
    </row>
    <row r="60" spans="1:43" ht="15.95" customHeight="1">
      <c r="A60" s="36" t="s">
        <v>96</v>
      </c>
      <c r="B60" s="23">
        <v>17</v>
      </c>
      <c r="C60" s="28" t="s">
        <v>51</v>
      </c>
      <c r="D60" s="21">
        <f t="shared" ref="D60:AJ60" si="21">D61+D62</f>
        <v>369792</v>
      </c>
      <c r="E60" s="21">
        <f t="shared" si="21"/>
        <v>39075</v>
      </c>
      <c r="F60" s="21">
        <f t="shared" si="21"/>
        <v>81199</v>
      </c>
      <c r="G60" s="21">
        <f t="shared" si="21"/>
        <v>0</v>
      </c>
      <c r="H60" s="21">
        <f t="shared" si="21"/>
        <v>35965</v>
      </c>
      <c r="I60" s="21">
        <f t="shared" si="21"/>
        <v>61301</v>
      </c>
      <c r="J60" s="21">
        <f t="shared" si="21"/>
        <v>7381</v>
      </c>
      <c r="K60" s="21">
        <f t="shared" si="21"/>
        <v>23739</v>
      </c>
      <c r="L60" s="21">
        <f t="shared" si="21"/>
        <v>0</v>
      </c>
      <c r="M60" s="21">
        <f t="shared" si="21"/>
        <v>0</v>
      </c>
      <c r="N60" s="21">
        <f t="shared" si="21"/>
        <v>2867</v>
      </c>
      <c r="O60" s="21">
        <f t="shared" si="21"/>
        <v>0</v>
      </c>
      <c r="P60" s="21">
        <f t="shared" si="21"/>
        <v>0</v>
      </c>
      <c r="Q60" s="21">
        <f t="shared" si="21"/>
        <v>0</v>
      </c>
      <c r="R60" s="21">
        <f t="shared" si="21"/>
        <v>0</v>
      </c>
      <c r="S60" s="21">
        <f t="shared" si="21"/>
        <v>84</v>
      </c>
      <c r="T60" s="22">
        <f t="shared" si="21"/>
        <v>527058781.19</v>
      </c>
      <c r="U60" s="22">
        <f t="shared" si="21"/>
        <v>449734372.38999999</v>
      </c>
      <c r="V60" s="22">
        <f t="shared" si="21"/>
        <v>103964041.91</v>
      </c>
      <c r="W60" s="22">
        <f t="shared" si="21"/>
        <v>75246657.080000013</v>
      </c>
      <c r="X60" s="22">
        <f t="shared" si="21"/>
        <v>0</v>
      </c>
      <c r="Y60" s="22">
        <f t="shared" si="21"/>
        <v>55603888.469999999</v>
      </c>
      <c r="Z60" s="22">
        <f t="shared" si="21"/>
        <v>149593763.74000001</v>
      </c>
      <c r="AA60" s="22">
        <f t="shared" si="21"/>
        <v>9275185.3900000006</v>
      </c>
      <c r="AB60" s="22">
        <f t="shared" si="21"/>
        <v>56050835.799999997</v>
      </c>
      <c r="AC60" s="22">
        <f t="shared" si="21"/>
        <v>0</v>
      </c>
      <c r="AD60" s="22">
        <f t="shared" si="21"/>
        <v>0</v>
      </c>
      <c r="AE60" s="22">
        <f t="shared" si="21"/>
        <v>74731493.349999994</v>
      </c>
      <c r="AF60" s="22">
        <f t="shared" si="21"/>
        <v>0</v>
      </c>
      <c r="AG60" s="22">
        <f t="shared" si="21"/>
        <v>0</v>
      </c>
      <c r="AH60" s="22">
        <f t="shared" si="21"/>
        <v>0</v>
      </c>
      <c r="AI60" s="22">
        <f t="shared" si="21"/>
        <v>0</v>
      </c>
      <c r="AJ60" s="22">
        <f t="shared" si="21"/>
        <v>2592915.4500000002</v>
      </c>
      <c r="AL60" s="10">
        <f t="shared" si="14"/>
        <v>0</v>
      </c>
      <c r="AM60" s="10">
        <f t="shared" si="20"/>
        <v>1.7695128917694092E-8</v>
      </c>
      <c r="AN60" s="18"/>
      <c r="AO60" s="10"/>
      <c r="AP60" s="18"/>
      <c r="AQ60" s="18"/>
    </row>
    <row r="61" spans="1:43" ht="15.95" customHeight="1">
      <c r="A61" s="36"/>
      <c r="B61" s="20"/>
      <c r="C61" s="41" t="s">
        <v>71</v>
      </c>
      <c r="D61" s="21">
        <v>369792</v>
      </c>
      <c r="E61" s="21">
        <v>39075</v>
      </c>
      <c r="F61" s="21">
        <v>81199</v>
      </c>
      <c r="G61" s="21"/>
      <c r="H61" s="21">
        <v>35965</v>
      </c>
      <c r="I61" s="21">
        <v>61301</v>
      </c>
      <c r="J61" s="21">
        <v>7381</v>
      </c>
      <c r="K61" s="21">
        <v>23739</v>
      </c>
      <c r="L61" s="21">
        <v>0</v>
      </c>
      <c r="M61" s="21">
        <v>0</v>
      </c>
      <c r="N61" s="21">
        <v>2867</v>
      </c>
      <c r="O61" s="21">
        <v>0</v>
      </c>
      <c r="P61" s="21">
        <v>0</v>
      </c>
      <c r="Q61" s="21">
        <v>0</v>
      </c>
      <c r="R61" s="21">
        <v>0</v>
      </c>
      <c r="S61" s="21">
        <v>84</v>
      </c>
      <c r="T61" s="22">
        <v>527058781.19</v>
      </c>
      <c r="U61" s="22">
        <v>449734372.38999999</v>
      </c>
      <c r="V61" s="22">
        <v>103964041.91</v>
      </c>
      <c r="W61" s="22">
        <v>75246657.080000013</v>
      </c>
      <c r="X61" s="22"/>
      <c r="Y61" s="22">
        <v>55603888.469999999</v>
      </c>
      <c r="Z61" s="22">
        <v>149593763.74000001</v>
      </c>
      <c r="AA61" s="22">
        <v>9275185.3900000006</v>
      </c>
      <c r="AB61" s="22">
        <v>56050835.799999997</v>
      </c>
      <c r="AC61" s="22">
        <v>0</v>
      </c>
      <c r="AD61" s="22">
        <v>0</v>
      </c>
      <c r="AE61" s="22">
        <v>74731493.349999994</v>
      </c>
      <c r="AF61" s="22">
        <v>0</v>
      </c>
      <c r="AG61" s="22">
        <v>0</v>
      </c>
      <c r="AH61" s="22">
        <v>0</v>
      </c>
      <c r="AI61" s="22">
        <v>0</v>
      </c>
      <c r="AJ61" s="22">
        <v>2592915.4500000002</v>
      </c>
      <c r="AL61" s="10">
        <f t="shared" si="14"/>
        <v>0</v>
      </c>
      <c r="AM61" s="10">
        <f t="shared" si="20"/>
        <v>1.7695128917694092E-8</v>
      </c>
      <c r="AN61" s="18"/>
      <c r="AO61" s="10"/>
      <c r="AP61" s="18"/>
      <c r="AQ61" s="18"/>
    </row>
    <row r="62" spans="1:43" ht="15.95" customHeight="1">
      <c r="A62" s="36"/>
      <c r="B62" s="20"/>
      <c r="C62" s="41" t="s">
        <v>73</v>
      </c>
      <c r="D62" s="21">
        <v>0</v>
      </c>
      <c r="E62" s="21"/>
      <c r="F62" s="21">
        <v>0</v>
      </c>
      <c r="G62" s="21">
        <v>0</v>
      </c>
      <c r="H62" s="21">
        <v>0</v>
      </c>
      <c r="I62" s="21">
        <v>0</v>
      </c>
      <c r="J62" s="21"/>
      <c r="K62" s="21"/>
      <c r="L62" s="21">
        <v>0</v>
      </c>
      <c r="M62" s="21"/>
      <c r="N62" s="21">
        <v>0</v>
      </c>
      <c r="O62" s="21"/>
      <c r="P62" s="21"/>
      <c r="Q62" s="21"/>
      <c r="R62" s="21"/>
      <c r="S62" s="21"/>
      <c r="T62" s="22">
        <v>0</v>
      </c>
      <c r="U62" s="22">
        <v>0</v>
      </c>
      <c r="V62" s="22"/>
      <c r="W62" s="22">
        <v>0</v>
      </c>
      <c r="X62" s="22">
        <v>0</v>
      </c>
      <c r="Y62" s="22">
        <v>0</v>
      </c>
      <c r="Z62" s="22">
        <v>0</v>
      </c>
      <c r="AA62" s="22"/>
      <c r="AB62" s="22"/>
      <c r="AC62" s="22">
        <v>0</v>
      </c>
      <c r="AD62" s="22"/>
      <c r="AE62" s="22">
        <v>0</v>
      </c>
      <c r="AF62" s="22"/>
      <c r="AG62" s="22"/>
      <c r="AH62" s="22"/>
      <c r="AI62" s="22"/>
      <c r="AJ62" s="22"/>
      <c r="AL62" s="10">
        <f t="shared" si="14"/>
        <v>0</v>
      </c>
      <c r="AM62" s="10">
        <f t="shared" si="20"/>
        <v>0</v>
      </c>
      <c r="AN62" s="18"/>
      <c r="AO62" s="10"/>
      <c r="AP62" s="18"/>
      <c r="AQ62" s="18"/>
    </row>
    <row r="63" spans="1:43" ht="15.95" customHeight="1">
      <c r="A63" s="36" t="s">
        <v>97</v>
      </c>
      <c r="B63" s="23">
        <v>18</v>
      </c>
      <c r="C63" s="27" t="s">
        <v>52</v>
      </c>
      <c r="D63" s="21">
        <f t="shared" ref="D63:AJ63" si="22">D64+D65</f>
        <v>281259</v>
      </c>
      <c r="E63" s="21">
        <f t="shared" si="22"/>
        <v>15637</v>
      </c>
      <c r="F63" s="21">
        <f t="shared" si="22"/>
        <v>65523</v>
      </c>
      <c r="G63" s="21">
        <f t="shared" si="22"/>
        <v>0</v>
      </c>
      <c r="H63" s="21">
        <f t="shared" si="22"/>
        <v>21746</v>
      </c>
      <c r="I63" s="21">
        <f t="shared" si="22"/>
        <v>40599</v>
      </c>
      <c r="J63" s="21">
        <f t="shared" si="22"/>
        <v>1693</v>
      </c>
      <c r="K63" s="21">
        <f t="shared" si="22"/>
        <v>468</v>
      </c>
      <c r="L63" s="21">
        <f t="shared" si="22"/>
        <v>0</v>
      </c>
      <c r="M63" s="21">
        <f t="shared" si="22"/>
        <v>0</v>
      </c>
      <c r="N63" s="21">
        <f t="shared" si="22"/>
        <v>243</v>
      </c>
      <c r="O63" s="21">
        <f t="shared" si="22"/>
        <v>0</v>
      </c>
      <c r="P63" s="21">
        <f t="shared" si="22"/>
        <v>0</v>
      </c>
      <c r="Q63" s="21">
        <f t="shared" si="22"/>
        <v>0</v>
      </c>
      <c r="R63" s="21">
        <f t="shared" si="22"/>
        <v>567</v>
      </c>
      <c r="S63" s="21">
        <f t="shared" si="22"/>
        <v>0</v>
      </c>
      <c r="T63" s="22">
        <f t="shared" si="22"/>
        <v>255240800.06999999</v>
      </c>
      <c r="U63" s="22">
        <f t="shared" si="22"/>
        <v>215341885.66999999</v>
      </c>
      <c r="V63" s="22">
        <f t="shared" si="22"/>
        <v>69901183.149999991</v>
      </c>
      <c r="W63" s="22">
        <f t="shared" si="22"/>
        <v>59206494.049999997</v>
      </c>
      <c r="X63" s="22">
        <f t="shared" si="22"/>
        <v>0</v>
      </c>
      <c r="Y63" s="22">
        <f t="shared" si="22"/>
        <v>33621233.509999998</v>
      </c>
      <c r="Z63" s="22">
        <f t="shared" si="22"/>
        <v>49783289.249999985</v>
      </c>
      <c r="AA63" s="22">
        <f t="shared" si="22"/>
        <v>1601345.89</v>
      </c>
      <c r="AB63" s="22">
        <f t="shared" si="22"/>
        <v>1228339.82</v>
      </c>
      <c r="AC63" s="22">
        <f t="shared" si="22"/>
        <v>0</v>
      </c>
      <c r="AD63" s="22">
        <f t="shared" si="22"/>
        <v>0</v>
      </c>
      <c r="AE63" s="22">
        <f t="shared" si="22"/>
        <v>4890603.53</v>
      </c>
      <c r="AF63" s="22">
        <f t="shared" si="22"/>
        <v>0</v>
      </c>
      <c r="AG63" s="22">
        <f t="shared" si="22"/>
        <v>0</v>
      </c>
      <c r="AH63" s="22">
        <f t="shared" si="22"/>
        <v>0</v>
      </c>
      <c r="AI63" s="22">
        <f t="shared" si="22"/>
        <v>35008310.869999997</v>
      </c>
      <c r="AJ63" s="22">
        <f t="shared" si="22"/>
        <v>0</v>
      </c>
      <c r="AL63" s="10">
        <f t="shared" si="14"/>
        <v>0</v>
      </c>
      <c r="AM63" s="10">
        <f t="shared" si="20"/>
        <v>0</v>
      </c>
      <c r="AN63" s="18"/>
      <c r="AO63" s="10"/>
      <c r="AP63" s="18"/>
      <c r="AQ63" s="18"/>
    </row>
    <row r="64" spans="1:43" ht="15.95" customHeight="1">
      <c r="A64" s="36"/>
      <c r="B64" s="20"/>
      <c r="C64" s="41" t="s">
        <v>71</v>
      </c>
      <c r="D64" s="21">
        <v>281259</v>
      </c>
      <c r="E64" s="21">
        <v>15637</v>
      </c>
      <c r="F64" s="21">
        <v>65523</v>
      </c>
      <c r="G64" s="21"/>
      <c r="H64" s="21">
        <v>21746</v>
      </c>
      <c r="I64" s="21">
        <v>40599</v>
      </c>
      <c r="J64" s="21">
        <v>1693</v>
      </c>
      <c r="K64" s="21">
        <v>468</v>
      </c>
      <c r="L64" s="21">
        <v>0</v>
      </c>
      <c r="M64" s="21">
        <v>0</v>
      </c>
      <c r="N64" s="21">
        <v>243</v>
      </c>
      <c r="O64" s="21">
        <v>0</v>
      </c>
      <c r="P64" s="21">
        <v>0</v>
      </c>
      <c r="Q64" s="21">
        <v>0</v>
      </c>
      <c r="R64" s="21">
        <v>567</v>
      </c>
      <c r="S64" s="21">
        <v>0</v>
      </c>
      <c r="T64" s="22">
        <v>255240800.06999999</v>
      </c>
      <c r="U64" s="22">
        <v>215341885.66999999</v>
      </c>
      <c r="V64" s="22">
        <v>69901183.149999991</v>
      </c>
      <c r="W64" s="22">
        <v>59206494.049999997</v>
      </c>
      <c r="X64" s="22"/>
      <c r="Y64" s="22">
        <v>33621233.509999998</v>
      </c>
      <c r="Z64" s="22">
        <v>49783289.249999985</v>
      </c>
      <c r="AA64" s="22">
        <v>1601345.89</v>
      </c>
      <c r="AB64" s="22">
        <v>1228339.82</v>
      </c>
      <c r="AC64" s="22">
        <v>0</v>
      </c>
      <c r="AD64" s="22">
        <v>0</v>
      </c>
      <c r="AE64" s="22">
        <v>4890603.53</v>
      </c>
      <c r="AF64" s="22">
        <v>0</v>
      </c>
      <c r="AG64" s="22">
        <v>0</v>
      </c>
      <c r="AH64" s="22">
        <v>0</v>
      </c>
      <c r="AI64" s="22">
        <v>35008310.869999997</v>
      </c>
      <c r="AJ64" s="22">
        <v>0</v>
      </c>
      <c r="AL64" s="10">
        <f t="shared" si="14"/>
        <v>0</v>
      </c>
      <c r="AM64" s="10">
        <f t="shared" si="20"/>
        <v>0</v>
      </c>
      <c r="AN64" s="18"/>
      <c r="AO64" s="10"/>
      <c r="AP64" s="18"/>
      <c r="AQ64" s="18"/>
    </row>
    <row r="65" spans="1:43" ht="15.95" customHeight="1">
      <c r="A65" s="36"/>
      <c r="B65" s="20"/>
      <c r="C65" s="41" t="s">
        <v>73</v>
      </c>
      <c r="D65" s="21">
        <v>0</v>
      </c>
      <c r="E65" s="21"/>
      <c r="F65" s="21">
        <v>0</v>
      </c>
      <c r="G65" s="21">
        <v>0</v>
      </c>
      <c r="H65" s="21">
        <v>0</v>
      </c>
      <c r="I65" s="21">
        <v>0</v>
      </c>
      <c r="J65" s="21"/>
      <c r="K65" s="21"/>
      <c r="L65" s="21">
        <v>0</v>
      </c>
      <c r="M65" s="21"/>
      <c r="N65" s="21">
        <v>0</v>
      </c>
      <c r="O65" s="21"/>
      <c r="P65" s="21"/>
      <c r="Q65" s="21"/>
      <c r="R65" s="21"/>
      <c r="S65" s="21"/>
      <c r="T65" s="22">
        <v>0</v>
      </c>
      <c r="U65" s="22">
        <v>0</v>
      </c>
      <c r="V65" s="22"/>
      <c r="W65" s="22">
        <v>0</v>
      </c>
      <c r="X65" s="22">
        <v>0</v>
      </c>
      <c r="Y65" s="22">
        <v>0</v>
      </c>
      <c r="Z65" s="22">
        <v>0</v>
      </c>
      <c r="AA65" s="22"/>
      <c r="AB65" s="22"/>
      <c r="AC65" s="22">
        <v>0</v>
      </c>
      <c r="AD65" s="22"/>
      <c r="AE65" s="22">
        <v>0</v>
      </c>
      <c r="AF65" s="22"/>
      <c r="AG65" s="22"/>
      <c r="AH65" s="22"/>
      <c r="AI65" s="22"/>
      <c r="AJ65" s="22"/>
      <c r="AL65" s="10">
        <f t="shared" si="14"/>
        <v>0</v>
      </c>
      <c r="AM65" s="10">
        <f t="shared" si="20"/>
        <v>0</v>
      </c>
      <c r="AN65" s="18"/>
      <c r="AO65" s="10"/>
      <c r="AP65" s="18"/>
      <c r="AQ65" s="18"/>
    </row>
    <row r="66" spans="1:43" ht="15.95" customHeight="1">
      <c r="A66" s="36" t="s">
        <v>98</v>
      </c>
      <c r="B66" s="23">
        <v>19</v>
      </c>
      <c r="C66" s="28" t="s">
        <v>29</v>
      </c>
      <c r="D66" s="21">
        <f t="shared" ref="D66:AJ66" si="23">D67+D68</f>
        <v>208482</v>
      </c>
      <c r="E66" s="21">
        <f t="shared" si="23"/>
        <v>11728</v>
      </c>
      <c r="F66" s="21">
        <f t="shared" si="23"/>
        <v>48430</v>
      </c>
      <c r="G66" s="21">
        <f t="shared" si="23"/>
        <v>0</v>
      </c>
      <c r="H66" s="21">
        <f t="shared" si="23"/>
        <v>10926</v>
      </c>
      <c r="I66" s="21">
        <f t="shared" si="23"/>
        <v>31078</v>
      </c>
      <c r="J66" s="21">
        <f t="shared" si="23"/>
        <v>402</v>
      </c>
      <c r="K66" s="21">
        <f t="shared" si="23"/>
        <v>453</v>
      </c>
      <c r="L66" s="21">
        <f t="shared" si="23"/>
        <v>0</v>
      </c>
      <c r="M66" s="21">
        <f t="shared" si="23"/>
        <v>0</v>
      </c>
      <c r="N66" s="21">
        <f t="shared" si="23"/>
        <v>648</v>
      </c>
      <c r="O66" s="21">
        <f t="shared" si="23"/>
        <v>0</v>
      </c>
      <c r="P66" s="21">
        <f t="shared" si="23"/>
        <v>0</v>
      </c>
      <c r="Q66" s="21">
        <f t="shared" si="23"/>
        <v>0</v>
      </c>
      <c r="R66" s="21">
        <f t="shared" si="23"/>
        <v>0</v>
      </c>
      <c r="S66" s="21">
        <f t="shared" si="23"/>
        <v>0</v>
      </c>
      <c r="T66" s="22">
        <f t="shared" si="23"/>
        <v>161000799.11000001</v>
      </c>
      <c r="U66" s="22">
        <f t="shared" si="23"/>
        <v>148231421.57000002</v>
      </c>
      <c r="V66" s="22">
        <f t="shared" si="23"/>
        <v>53290525.130000003</v>
      </c>
      <c r="W66" s="22">
        <f t="shared" si="23"/>
        <v>43370594.969999999</v>
      </c>
      <c r="X66" s="22">
        <f t="shared" si="23"/>
        <v>0</v>
      </c>
      <c r="Y66" s="22">
        <f t="shared" si="23"/>
        <v>16892534.100000001</v>
      </c>
      <c r="Z66" s="22">
        <f t="shared" si="23"/>
        <v>33107400.870000001</v>
      </c>
      <c r="AA66" s="22">
        <f t="shared" si="23"/>
        <v>375477.1</v>
      </c>
      <c r="AB66" s="22">
        <f t="shared" si="23"/>
        <v>1194889.3999999999</v>
      </c>
      <c r="AC66" s="22">
        <f t="shared" si="23"/>
        <v>0</v>
      </c>
      <c r="AD66" s="22">
        <f t="shared" si="23"/>
        <v>0</v>
      </c>
      <c r="AE66" s="22">
        <f t="shared" si="23"/>
        <v>12769377.539999999</v>
      </c>
      <c r="AF66" s="22">
        <f t="shared" si="23"/>
        <v>0</v>
      </c>
      <c r="AG66" s="22">
        <f t="shared" si="23"/>
        <v>0</v>
      </c>
      <c r="AH66" s="22">
        <f t="shared" si="23"/>
        <v>0</v>
      </c>
      <c r="AI66" s="22">
        <f t="shared" si="23"/>
        <v>0</v>
      </c>
      <c r="AJ66" s="22">
        <f t="shared" si="23"/>
        <v>0</v>
      </c>
      <c r="AL66" s="10">
        <f t="shared" si="14"/>
        <v>2.6077032089233398E-8</v>
      </c>
      <c r="AM66" s="10">
        <f t="shared" si="20"/>
        <v>-7.4505805969238281E-9</v>
      </c>
      <c r="AN66" s="18"/>
      <c r="AO66" s="10"/>
      <c r="AP66" s="18"/>
      <c r="AQ66" s="18"/>
    </row>
    <row r="67" spans="1:43" ht="15.95" customHeight="1">
      <c r="A67" s="36"/>
      <c r="B67" s="20"/>
      <c r="C67" s="41" t="s">
        <v>71</v>
      </c>
      <c r="D67" s="21">
        <v>208482</v>
      </c>
      <c r="E67" s="21">
        <v>11728</v>
      </c>
      <c r="F67" s="21">
        <v>48430</v>
      </c>
      <c r="G67" s="21"/>
      <c r="H67" s="21">
        <v>10926</v>
      </c>
      <c r="I67" s="21">
        <v>31078</v>
      </c>
      <c r="J67" s="21">
        <v>402</v>
      </c>
      <c r="K67" s="21">
        <v>453</v>
      </c>
      <c r="L67" s="21">
        <v>0</v>
      </c>
      <c r="M67" s="21">
        <v>0</v>
      </c>
      <c r="N67" s="21">
        <v>648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2">
        <v>161000799.11000001</v>
      </c>
      <c r="U67" s="22">
        <v>148231421.57000002</v>
      </c>
      <c r="V67" s="22">
        <v>53290525.130000003</v>
      </c>
      <c r="W67" s="22">
        <v>43370594.969999999</v>
      </c>
      <c r="X67" s="22"/>
      <c r="Y67" s="22">
        <v>16892534.100000001</v>
      </c>
      <c r="Z67" s="22">
        <v>33107400.870000001</v>
      </c>
      <c r="AA67" s="22">
        <v>375477.1</v>
      </c>
      <c r="AB67" s="22">
        <v>1194889.3999999999</v>
      </c>
      <c r="AC67" s="22">
        <v>0</v>
      </c>
      <c r="AD67" s="22">
        <v>0</v>
      </c>
      <c r="AE67" s="22">
        <v>12769377.539999999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L67" s="10">
        <f t="shared" si="14"/>
        <v>2.6077032089233398E-8</v>
      </c>
      <c r="AM67" s="10">
        <f t="shared" si="20"/>
        <v>-7.4505805969238281E-9</v>
      </c>
      <c r="AN67" s="18"/>
      <c r="AO67" s="10"/>
      <c r="AP67" s="18"/>
      <c r="AQ67" s="18"/>
    </row>
    <row r="68" spans="1:43" ht="15.95" customHeight="1">
      <c r="A68" s="36"/>
      <c r="B68" s="20"/>
      <c r="C68" s="41" t="s">
        <v>73</v>
      </c>
      <c r="D68" s="21">
        <v>0</v>
      </c>
      <c r="E68" s="21"/>
      <c r="F68" s="21">
        <v>0</v>
      </c>
      <c r="G68" s="21">
        <v>0</v>
      </c>
      <c r="H68" s="21">
        <v>0</v>
      </c>
      <c r="I68" s="21">
        <v>0</v>
      </c>
      <c r="J68" s="21"/>
      <c r="K68" s="21"/>
      <c r="L68" s="21">
        <v>0</v>
      </c>
      <c r="M68" s="21"/>
      <c r="N68" s="21">
        <v>0</v>
      </c>
      <c r="O68" s="21"/>
      <c r="P68" s="21"/>
      <c r="Q68" s="21"/>
      <c r="R68" s="21"/>
      <c r="S68" s="21"/>
      <c r="T68" s="22">
        <v>0</v>
      </c>
      <c r="U68" s="22">
        <v>0</v>
      </c>
      <c r="V68" s="22"/>
      <c r="W68" s="22">
        <v>0</v>
      </c>
      <c r="X68" s="22">
        <v>0</v>
      </c>
      <c r="Y68" s="22">
        <v>0</v>
      </c>
      <c r="Z68" s="22">
        <v>0</v>
      </c>
      <c r="AA68" s="22"/>
      <c r="AB68" s="22"/>
      <c r="AC68" s="22">
        <v>0</v>
      </c>
      <c r="AD68" s="22"/>
      <c r="AE68" s="22">
        <v>0</v>
      </c>
      <c r="AF68" s="22"/>
      <c r="AG68" s="22"/>
      <c r="AH68" s="22"/>
      <c r="AI68" s="22"/>
      <c r="AJ68" s="22"/>
      <c r="AL68" s="10">
        <f t="shared" si="14"/>
        <v>0</v>
      </c>
      <c r="AM68" s="10">
        <f t="shared" si="20"/>
        <v>0</v>
      </c>
      <c r="AN68" s="18"/>
      <c r="AO68" s="10"/>
      <c r="AP68" s="18"/>
      <c r="AQ68" s="18"/>
    </row>
    <row r="69" spans="1:43" ht="15.95" customHeight="1">
      <c r="A69" s="36" t="s">
        <v>99</v>
      </c>
      <c r="B69" s="23">
        <v>20</v>
      </c>
      <c r="C69" s="28" t="s">
        <v>30</v>
      </c>
      <c r="D69" s="21">
        <f t="shared" ref="D69:AJ69" si="24">D70+D71</f>
        <v>206771</v>
      </c>
      <c r="E69" s="21">
        <f t="shared" si="24"/>
        <v>11673</v>
      </c>
      <c r="F69" s="21">
        <f t="shared" si="24"/>
        <v>48044</v>
      </c>
      <c r="G69" s="21">
        <f t="shared" si="24"/>
        <v>0</v>
      </c>
      <c r="H69" s="21">
        <f t="shared" si="24"/>
        <v>14765</v>
      </c>
      <c r="I69" s="21">
        <f t="shared" si="24"/>
        <v>30188</v>
      </c>
      <c r="J69" s="21">
        <f t="shared" si="24"/>
        <v>1327</v>
      </c>
      <c r="K69" s="21">
        <f t="shared" si="24"/>
        <v>325</v>
      </c>
      <c r="L69" s="21">
        <f t="shared" si="24"/>
        <v>0</v>
      </c>
      <c r="M69" s="21">
        <f t="shared" si="24"/>
        <v>0</v>
      </c>
      <c r="N69" s="21">
        <f t="shared" si="24"/>
        <v>368</v>
      </c>
      <c r="O69" s="21">
        <f t="shared" si="24"/>
        <v>0</v>
      </c>
      <c r="P69" s="21">
        <f t="shared" si="24"/>
        <v>0</v>
      </c>
      <c r="Q69" s="21">
        <f t="shared" si="24"/>
        <v>0</v>
      </c>
      <c r="R69" s="21">
        <f t="shared" si="24"/>
        <v>0</v>
      </c>
      <c r="S69" s="21">
        <f t="shared" si="24"/>
        <v>0</v>
      </c>
      <c r="T69" s="22">
        <f t="shared" si="24"/>
        <v>171268654.45000002</v>
      </c>
      <c r="U69" s="22">
        <f t="shared" si="24"/>
        <v>164124344.36000001</v>
      </c>
      <c r="V69" s="22">
        <f t="shared" si="24"/>
        <v>52079163.239999995</v>
      </c>
      <c r="W69" s="22">
        <f t="shared" si="24"/>
        <v>43035824.229999997</v>
      </c>
      <c r="X69" s="22">
        <f t="shared" si="24"/>
        <v>0</v>
      </c>
      <c r="Y69" s="22">
        <f t="shared" si="24"/>
        <v>22828348.780000001</v>
      </c>
      <c r="Z69" s="22">
        <f t="shared" si="24"/>
        <v>44017217.270000003</v>
      </c>
      <c r="AA69" s="22">
        <f t="shared" si="24"/>
        <v>1321176.2</v>
      </c>
      <c r="AB69" s="22">
        <f t="shared" si="24"/>
        <v>842614.64</v>
      </c>
      <c r="AC69" s="22">
        <f t="shared" si="24"/>
        <v>0</v>
      </c>
      <c r="AD69" s="22">
        <f t="shared" si="24"/>
        <v>0</v>
      </c>
      <c r="AE69" s="22">
        <f t="shared" si="24"/>
        <v>7144310.0899999999</v>
      </c>
      <c r="AF69" s="22">
        <f t="shared" si="24"/>
        <v>0</v>
      </c>
      <c r="AG69" s="22">
        <f t="shared" si="24"/>
        <v>0</v>
      </c>
      <c r="AH69" s="22">
        <f t="shared" si="24"/>
        <v>0</v>
      </c>
      <c r="AI69" s="22">
        <f t="shared" si="24"/>
        <v>0</v>
      </c>
      <c r="AJ69" s="22">
        <f t="shared" si="24"/>
        <v>0</v>
      </c>
      <c r="AL69" s="10">
        <f t="shared" si="14"/>
        <v>1.1059455573558807E-8</v>
      </c>
      <c r="AM69" s="10">
        <f t="shared" si="20"/>
        <v>3.7252902984619141E-9</v>
      </c>
      <c r="AN69" s="18"/>
      <c r="AO69" s="10"/>
      <c r="AP69" s="18"/>
      <c r="AQ69" s="18"/>
    </row>
    <row r="70" spans="1:43" ht="15.95" customHeight="1">
      <c r="A70" s="36"/>
      <c r="B70" s="20"/>
      <c r="C70" s="41" t="s">
        <v>71</v>
      </c>
      <c r="D70" s="21">
        <v>206771</v>
      </c>
      <c r="E70" s="21">
        <v>11673</v>
      </c>
      <c r="F70" s="21">
        <v>48044</v>
      </c>
      <c r="G70" s="21"/>
      <c r="H70" s="21">
        <v>14765</v>
      </c>
      <c r="I70" s="21">
        <v>30188</v>
      </c>
      <c r="J70" s="21">
        <v>1327</v>
      </c>
      <c r="K70" s="21">
        <v>325</v>
      </c>
      <c r="L70" s="21">
        <v>0</v>
      </c>
      <c r="M70" s="21">
        <v>0</v>
      </c>
      <c r="N70" s="21">
        <v>368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2">
        <v>171268654.45000002</v>
      </c>
      <c r="U70" s="22">
        <v>164124344.36000001</v>
      </c>
      <c r="V70" s="22">
        <v>52079163.239999995</v>
      </c>
      <c r="W70" s="22">
        <v>43035824.229999997</v>
      </c>
      <c r="X70" s="22"/>
      <c r="Y70" s="22">
        <v>22828348.780000001</v>
      </c>
      <c r="Z70" s="22">
        <v>44017217.270000003</v>
      </c>
      <c r="AA70" s="22">
        <v>1321176.2</v>
      </c>
      <c r="AB70" s="22">
        <v>842614.64</v>
      </c>
      <c r="AC70" s="22">
        <v>0</v>
      </c>
      <c r="AD70" s="22">
        <v>0</v>
      </c>
      <c r="AE70" s="22">
        <v>7144310.0899999999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L70" s="10">
        <f t="shared" si="14"/>
        <v>1.1059455573558807E-8</v>
      </c>
      <c r="AM70" s="10">
        <f t="shared" si="20"/>
        <v>3.7252902984619141E-9</v>
      </c>
      <c r="AN70" s="18"/>
      <c r="AO70" s="10"/>
      <c r="AP70" s="18"/>
      <c r="AQ70" s="18"/>
    </row>
    <row r="71" spans="1:43" ht="15.95" customHeight="1">
      <c r="A71" s="36"/>
      <c r="B71" s="20"/>
      <c r="C71" s="41" t="s">
        <v>73</v>
      </c>
      <c r="D71" s="21">
        <v>0</v>
      </c>
      <c r="E71" s="21"/>
      <c r="F71" s="21">
        <v>0</v>
      </c>
      <c r="G71" s="21">
        <v>0</v>
      </c>
      <c r="H71" s="21">
        <v>0</v>
      </c>
      <c r="I71" s="21">
        <v>0</v>
      </c>
      <c r="J71" s="21"/>
      <c r="K71" s="21"/>
      <c r="L71" s="21">
        <v>0</v>
      </c>
      <c r="M71" s="21"/>
      <c r="N71" s="21">
        <v>0</v>
      </c>
      <c r="O71" s="21"/>
      <c r="P71" s="21"/>
      <c r="Q71" s="21"/>
      <c r="R71" s="21"/>
      <c r="S71" s="21"/>
      <c r="T71" s="22">
        <v>0</v>
      </c>
      <c r="U71" s="22">
        <v>0</v>
      </c>
      <c r="V71" s="22"/>
      <c r="W71" s="22">
        <v>0</v>
      </c>
      <c r="X71" s="22">
        <v>0</v>
      </c>
      <c r="Y71" s="22">
        <v>0</v>
      </c>
      <c r="Z71" s="22">
        <v>0</v>
      </c>
      <c r="AA71" s="22"/>
      <c r="AB71" s="22"/>
      <c r="AC71" s="22">
        <v>0</v>
      </c>
      <c r="AD71" s="22"/>
      <c r="AE71" s="22">
        <v>0</v>
      </c>
      <c r="AF71" s="22"/>
      <c r="AG71" s="22"/>
      <c r="AH71" s="22"/>
      <c r="AI71" s="22"/>
      <c r="AJ71" s="22"/>
      <c r="AL71" s="10">
        <f t="shared" si="14"/>
        <v>0</v>
      </c>
      <c r="AM71" s="10">
        <f t="shared" si="20"/>
        <v>0</v>
      </c>
      <c r="AN71" s="18"/>
      <c r="AO71" s="10"/>
      <c r="AP71" s="18"/>
      <c r="AQ71" s="18"/>
    </row>
    <row r="72" spans="1:43" ht="15.95" customHeight="1">
      <c r="A72" s="36" t="s">
        <v>100</v>
      </c>
      <c r="B72" s="23">
        <v>21</v>
      </c>
      <c r="C72" s="27" t="s">
        <v>31</v>
      </c>
      <c r="D72" s="21">
        <f t="shared" ref="D72:AJ72" si="25">D73+D74</f>
        <v>170787</v>
      </c>
      <c r="E72" s="21">
        <f t="shared" si="25"/>
        <v>0</v>
      </c>
      <c r="F72" s="21">
        <f t="shared" si="25"/>
        <v>63191</v>
      </c>
      <c r="G72" s="21">
        <f t="shared" si="25"/>
        <v>0</v>
      </c>
      <c r="H72" s="21">
        <f t="shared" si="25"/>
        <v>4120</v>
      </c>
      <c r="I72" s="21">
        <f t="shared" si="25"/>
        <v>43115</v>
      </c>
      <c r="J72" s="21">
        <f t="shared" si="25"/>
        <v>0</v>
      </c>
      <c r="K72" s="21">
        <f t="shared" si="25"/>
        <v>0</v>
      </c>
      <c r="L72" s="21">
        <f t="shared" si="25"/>
        <v>0</v>
      </c>
      <c r="M72" s="21">
        <f t="shared" si="25"/>
        <v>0</v>
      </c>
      <c r="N72" s="21">
        <f t="shared" si="25"/>
        <v>0</v>
      </c>
      <c r="O72" s="21">
        <f t="shared" si="25"/>
        <v>0</v>
      </c>
      <c r="P72" s="21">
        <f t="shared" si="25"/>
        <v>0</v>
      </c>
      <c r="Q72" s="21">
        <f t="shared" si="25"/>
        <v>0</v>
      </c>
      <c r="R72" s="21">
        <f t="shared" si="25"/>
        <v>0</v>
      </c>
      <c r="S72" s="21">
        <f t="shared" si="25"/>
        <v>0</v>
      </c>
      <c r="T72" s="22">
        <f t="shared" si="25"/>
        <v>255357352.16999999</v>
      </c>
      <c r="U72" s="22">
        <f t="shared" si="25"/>
        <v>255357352.16999999</v>
      </c>
      <c r="V72" s="22">
        <f t="shared" si="25"/>
        <v>0</v>
      </c>
      <c r="W72" s="22">
        <f t="shared" si="25"/>
        <v>85419936.069999993</v>
      </c>
      <c r="X72" s="22">
        <f t="shared" si="25"/>
        <v>0</v>
      </c>
      <c r="Y72" s="22">
        <f t="shared" si="25"/>
        <v>5012468.97</v>
      </c>
      <c r="Z72" s="22">
        <f t="shared" si="25"/>
        <v>164924947.13</v>
      </c>
      <c r="AA72" s="22">
        <f t="shared" si="25"/>
        <v>0</v>
      </c>
      <c r="AB72" s="22">
        <f t="shared" si="25"/>
        <v>0</v>
      </c>
      <c r="AC72" s="22">
        <f t="shared" si="25"/>
        <v>0</v>
      </c>
      <c r="AD72" s="22">
        <f t="shared" si="25"/>
        <v>0</v>
      </c>
      <c r="AE72" s="22">
        <f t="shared" si="25"/>
        <v>0</v>
      </c>
      <c r="AF72" s="22">
        <f t="shared" si="25"/>
        <v>0</v>
      </c>
      <c r="AG72" s="22">
        <f t="shared" si="25"/>
        <v>0</v>
      </c>
      <c r="AH72" s="22">
        <f t="shared" si="25"/>
        <v>0</v>
      </c>
      <c r="AI72" s="22">
        <f t="shared" si="25"/>
        <v>0</v>
      </c>
      <c r="AJ72" s="22">
        <f t="shared" si="25"/>
        <v>0</v>
      </c>
      <c r="AL72" s="10">
        <f t="shared" si="14"/>
        <v>0</v>
      </c>
      <c r="AM72" s="10">
        <f t="shared" si="20"/>
        <v>0</v>
      </c>
      <c r="AN72" s="18"/>
      <c r="AO72" s="10"/>
      <c r="AP72" s="18"/>
      <c r="AQ72" s="18"/>
    </row>
    <row r="73" spans="1:43" ht="15.95" customHeight="1">
      <c r="A73" s="36"/>
      <c r="B73" s="20"/>
      <c r="C73" s="41" t="s">
        <v>71</v>
      </c>
      <c r="D73" s="21">
        <v>170787</v>
      </c>
      <c r="E73" s="21">
        <v>0</v>
      </c>
      <c r="F73" s="21">
        <v>63191</v>
      </c>
      <c r="G73" s="21"/>
      <c r="H73" s="21">
        <v>4120</v>
      </c>
      <c r="I73" s="21">
        <v>43115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2">
        <v>255357352.16999999</v>
      </c>
      <c r="U73" s="22">
        <v>255357352.16999999</v>
      </c>
      <c r="V73" s="22">
        <v>0</v>
      </c>
      <c r="W73" s="22">
        <v>85419936.069999993</v>
      </c>
      <c r="X73" s="22"/>
      <c r="Y73" s="22">
        <v>5012468.97</v>
      </c>
      <c r="Z73" s="22">
        <v>164924947.13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L73" s="10">
        <f t="shared" si="14"/>
        <v>0</v>
      </c>
      <c r="AM73" s="10">
        <f t="shared" si="20"/>
        <v>0</v>
      </c>
      <c r="AN73" s="18"/>
      <c r="AO73" s="10"/>
      <c r="AP73" s="18"/>
      <c r="AQ73" s="18"/>
    </row>
    <row r="74" spans="1:43" ht="15.95" customHeight="1">
      <c r="A74" s="36"/>
      <c r="B74" s="20"/>
      <c r="C74" s="41" t="s">
        <v>73</v>
      </c>
      <c r="D74" s="21">
        <v>0</v>
      </c>
      <c r="E74" s="21"/>
      <c r="F74" s="21">
        <v>0</v>
      </c>
      <c r="G74" s="21">
        <v>0</v>
      </c>
      <c r="H74" s="21">
        <v>0</v>
      </c>
      <c r="I74" s="21">
        <v>0</v>
      </c>
      <c r="J74" s="21"/>
      <c r="K74" s="21"/>
      <c r="L74" s="21">
        <v>0</v>
      </c>
      <c r="M74" s="21"/>
      <c r="N74" s="21">
        <v>0</v>
      </c>
      <c r="O74" s="21"/>
      <c r="P74" s="21"/>
      <c r="Q74" s="21"/>
      <c r="R74" s="21"/>
      <c r="S74" s="21"/>
      <c r="T74" s="22">
        <v>0</v>
      </c>
      <c r="U74" s="22">
        <v>0</v>
      </c>
      <c r="V74" s="22"/>
      <c r="W74" s="22">
        <v>0</v>
      </c>
      <c r="X74" s="22">
        <v>0</v>
      </c>
      <c r="Y74" s="22">
        <v>0</v>
      </c>
      <c r="Z74" s="22">
        <v>0</v>
      </c>
      <c r="AA74" s="22"/>
      <c r="AB74" s="22"/>
      <c r="AC74" s="22">
        <v>0</v>
      </c>
      <c r="AD74" s="22"/>
      <c r="AE74" s="22">
        <v>0</v>
      </c>
      <c r="AF74" s="22"/>
      <c r="AG74" s="22"/>
      <c r="AH74" s="22"/>
      <c r="AI74" s="22"/>
      <c r="AJ74" s="22"/>
      <c r="AL74" s="10">
        <f t="shared" si="14"/>
        <v>0</v>
      </c>
      <c r="AM74" s="10">
        <f t="shared" si="20"/>
        <v>0</v>
      </c>
      <c r="AN74" s="18"/>
      <c r="AO74" s="10"/>
      <c r="AP74" s="18"/>
      <c r="AQ74" s="18"/>
    </row>
    <row r="75" spans="1:43" ht="15.95" customHeight="1">
      <c r="A75" s="36" t="s">
        <v>101</v>
      </c>
      <c r="B75" s="23">
        <v>22</v>
      </c>
      <c r="C75" s="28" t="s">
        <v>32</v>
      </c>
      <c r="D75" s="21">
        <f t="shared" ref="D75:AJ75" si="26">D76+D77</f>
        <v>22454</v>
      </c>
      <c r="E75" s="21">
        <f t="shared" si="26"/>
        <v>0</v>
      </c>
      <c r="F75" s="21">
        <f t="shared" si="26"/>
        <v>8308</v>
      </c>
      <c r="G75" s="21">
        <f t="shared" si="26"/>
        <v>0</v>
      </c>
      <c r="H75" s="21">
        <f t="shared" si="26"/>
        <v>0</v>
      </c>
      <c r="I75" s="21">
        <f t="shared" si="26"/>
        <v>5894</v>
      </c>
      <c r="J75" s="21">
        <f t="shared" si="26"/>
        <v>0</v>
      </c>
      <c r="K75" s="21">
        <f t="shared" si="26"/>
        <v>0</v>
      </c>
      <c r="L75" s="21">
        <f t="shared" si="26"/>
        <v>0</v>
      </c>
      <c r="M75" s="21">
        <f t="shared" si="26"/>
        <v>0</v>
      </c>
      <c r="N75" s="21">
        <f t="shared" si="26"/>
        <v>0</v>
      </c>
      <c r="O75" s="21">
        <f t="shared" si="26"/>
        <v>0</v>
      </c>
      <c r="P75" s="21">
        <f t="shared" si="26"/>
        <v>0</v>
      </c>
      <c r="Q75" s="21">
        <f t="shared" si="26"/>
        <v>0</v>
      </c>
      <c r="R75" s="21">
        <f t="shared" si="26"/>
        <v>0</v>
      </c>
      <c r="S75" s="21">
        <f t="shared" si="26"/>
        <v>0</v>
      </c>
      <c r="T75" s="22">
        <f t="shared" si="26"/>
        <v>28469602.59</v>
      </c>
      <c r="U75" s="22">
        <f t="shared" si="26"/>
        <v>28469602.59</v>
      </c>
      <c r="V75" s="22">
        <f t="shared" si="26"/>
        <v>0</v>
      </c>
      <c r="W75" s="22">
        <f t="shared" si="26"/>
        <v>8949561.0500000007</v>
      </c>
      <c r="X75" s="22">
        <f t="shared" si="26"/>
        <v>0</v>
      </c>
      <c r="Y75" s="22">
        <f t="shared" si="26"/>
        <v>0</v>
      </c>
      <c r="Z75" s="22">
        <f t="shared" si="26"/>
        <v>19520041.539999999</v>
      </c>
      <c r="AA75" s="22">
        <f t="shared" si="26"/>
        <v>0</v>
      </c>
      <c r="AB75" s="22">
        <f t="shared" si="26"/>
        <v>0</v>
      </c>
      <c r="AC75" s="22">
        <f t="shared" si="26"/>
        <v>0</v>
      </c>
      <c r="AD75" s="22">
        <f t="shared" si="26"/>
        <v>0</v>
      </c>
      <c r="AE75" s="22">
        <f t="shared" si="26"/>
        <v>0</v>
      </c>
      <c r="AF75" s="22">
        <f t="shared" si="26"/>
        <v>0</v>
      </c>
      <c r="AG75" s="22">
        <f t="shared" si="26"/>
        <v>0</v>
      </c>
      <c r="AH75" s="22">
        <f t="shared" si="26"/>
        <v>0</v>
      </c>
      <c r="AI75" s="22">
        <f t="shared" si="26"/>
        <v>0</v>
      </c>
      <c r="AJ75" s="22">
        <f t="shared" si="26"/>
        <v>0</v>
      </c>
      <c r="AL75" s="10">
        <f t="shared" si="14"/>
        <v>0</v>
      </c>
      <c r="AM75" s="10">
        <f t="shared" si="20"/>
        <v>0</v>
      </c>
      <c r="AN75" s="18"/>
      <c r="AO75" s="10"/>
      <c r="AP75" s="18"/>
      <c r="AQ75" s="18"/>
    </row>
    <row r="76" spans="1:43" ht="15.95" customHeight="1">
      <c r="A76" s="36"/>
      <c r="B76" s="20"/>
      <c r="C76" s="41" t="s">
        <v>71</v>
      </c>
      <c r="D76" s="21">
        <v>22454</v>
      </c>
      <c r="E76" s="21">
        <v>0</v>
      </c>
      <c r="F76" s="21">
        <v>8308</v>
      </c>
      <c r="G76" s="21"/>
      <c r="H76" s="21">
        <v>0</v>
      </c>
      <c r="I76" s="21">
        <v>5894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2">
        <v>28469602.59</v>
      </c>
      <c r="U76" s="22">
        <v>28469602.59</v>
      </c>
      <c r="V76" s="22">
        <v>0</v>
      </c>
      <c r="W76" s="22">
        <v>8949561.0500000007</v>
      </c>
      <c r="X76" s="22"/>
      <c r="Y76" s="22">
        <v>0</v>
      </c>
      <c r="Z76" s="22">
        <v>19520041.539999999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L76" s="10">
        <f t="shared" ref="AL76:AL107" si="27">U76-V76-W76-X76-Y76-Z76-AA76-AB76</f>
        <v>0</v>
      </c>
      <c r="AM76" s="10">
        <f t="shared" si="20"/>
        <v>0</v>
      </c>
      <c r="AN76" s="18"/>
      <c r="AO76" s="10"/>
      <c r="AP76" s="18"/>
      <c r="AQ76" s="18"/>
    </row>
    <row r="77" spans="1:43" ht="15.95" customHeight="1">
      <c r="A77" s="36"/>
      <c r="B77" s="20"/>
      <c r="C77" s="41" t="s">
        <v>73</v>
      </c>
      <c r="D77" s="21">
        <v>0</v>
      </c>
      <c r="E77" s="21"/>
      <c r="F77" s="21">
        <v>0</v>
      </c>
      <c r="G77" s="21">
        <v>0</v>
      </c>
      <c r="H77" s="21">
        <v>0</v>
      </c>
      <c r="I77" s="21">
        <v>0</v>
      </c>
      <c r="J77" s="21"/>
      <c r="K77" s="21"/>
      <c r="L77" s="21">
        <v>0</v>
      </c>
      <c r="M77" s="21"/>
      <c r="N77" s="21">
        <v>0</v>
      </c>
      <c r="O77" s="21"/>
      <c r="P77" s="21"/>
      <c r="Q77" s="21"/>
      <c r="R77" s="21"/>
      <c r="S77" s="21"/>
      <c r="T77" s="22">
        <v>0</v>
      </c>
      <c r="U77" s="22">
        <v>0</v>
      </c>
      <c r="V77" s="22"/>
      <c r="W77" s="22">
        <v>0</v>
      </c>
      <c r="X77" s="22">
        <v>0</v>
      </c>
      <c r="Y77" s="22">
        <v>0</v>
      </c>
      <c r="Z77" s="22">
        <v>0</v>
      </c>
      <c r="AA77" s="22"/>
      <c r="AB77" s="22"/>
      <c r="AC77" s="22">
        <v>0</v>
      </c>
      <c r="AD77" s="22"/>
      <c r="AE77" s="22">
        <v>0</v>
      </c>
      <c r="AF77" s="22"/>
      <c r="AG77" s="22"/>
      <c r="AH77" s="22"/>
      <c r="AI77" s="22"/>
      <c r="AJ77" s="22"/>
      <c r="AL77" s="10">
        <f t="shared" si="27"/>
        <v>0</v>
      </c>
      <c r="AM77" s="10">
        <f t="shared" si="20"/>
        <v>0</v>
      </c>
      <c r="AN77" s="18"/>
      <c r="AO77" s="10"/>
      <c r="AP77" s="18"/>
      <c r="AQ77" s="18"/>
    </row>
    <row r="78" spans="1:43" ht="15.95" customHeight="1">
      <c r="A78" s="36" t="s">
        <v>102</v>
      </c>
      <c r="B78" s="23">
        <v>23</v>
      </c>
      <c r="C78" s="28" t="s">
        <v>103</v>
      </c>
      <c r="D78" s="21">
        <f t="shared" ref="D78:AJ78" si="28">D79+D80</f>
        <v>26802</v>
      </c>
      <c r="E78" s="21">
        <f t="shared" si="28"/>
        <v>0</v>
      </c>
      <c r="F78" s="21">
        <f t="shared" si="28"/>
        <v>9917</v>
      </c>
      <c r="G78" s="21">
        <f t="shared" si="28"/>
        <v>0</v>
      </c>
      <c r="H78" s="21">
        <f t="shared" si="28"/>
        <v>0</v>
      </c>
      <c r="I78" s="21">
        <f t="shared" si="28"/>
        <v>7036</v>
      </c>
      <c r="J78" s="21">
        <f t="shared" si="28"/>
        <v>0</v>
      </c>
      <c r="K78" s="21">
        <f t="shared" si="28"/>
        <v>0</v>
      </c>
      <c r="L78" s="21">
        <f t="shared" si="28"/>
        <v>0</v>
      </c>
      <c r="M78" s="21">
        <f t="shared" si="28"/>
        <v>0</v>
      </c>
      <c r="N78" s="21">
        <f t="shared" si="28"/>
        <v>0</v>
      </c>
      <c r="O78" s="21">
        <f t="shared" si="28"/>
        <v>0</v>
      </c>
      <c r="P78" s="21">
        <f t="shared" si="28"/>
        <v>0</v>
      </c>
      <c r="Q78" s="21">
        <f t="shared" si="28"/>
        <v>0</v>
      </c>
      <c r="R78" s="21">
        <f t="shared" si="28"/>
        <v>0</v>
      </c>
      <c r="S78" s="21">
        <f t="shared" si="28"/>
        <v>0</v>
      </c>
      <c r="T78" s="22">
        <f t="shared" si="28"/>
        <v>33436011.57</v>
      </c>
      <c r="U78" s="22">
        <f t="shared" si="28"/>
        <v>33436011.57</v>
      </c>
      <c r="V78" s="22">
        <f t="shared" si="28"/>
        <v>0</v>
      </c>
      <c r="W78" s="22">
        <f t="shared" si="28"/>
        <v>12025201.26</v>
      </c>
      <c r="X78" s="22">
        <f t="shared" si="28"/>
        <v>0</v>
      </c>
      <c r="Y78" s="22">
        <f t="shared" si="28"/>
        <v>0</v>
      </c>
      <c r="Z78" s="22">
        <f t="shared" si="28"/>
        <v>21410810.309999999</v>
      </c>
      <c r="AA78" s="22">
        <f t="shared" si="28"/>
        <v>0</v>
      </c>
      <c r="AB78" s="22">
        <f t="shared" si="28"/>
        <v>0</v>
      </c>
      <c r="AC78" s="22">
        <f t="shared" si="28"/>
        <v>0</v>
      </c>
      <c r="AD78" s="22">
        <f t="shared" si="28"/>
        <v>0</v>
      </c>
      <c r="AE78" s="22">
        <f t="shared" si="28"/>
        <v>0</v>
      </c>
      <c r="AF78" s="22">
        <f t="shared" si="28"/>
        <v>0</v>
      </c>
      <c r="AG78" s="22">
        <f t="shared" si="28"/>
        <v>0</v>
      </c>
      <c r="AH78" s="22">
        <f t="shared" si="28"/>
        <v>0</v>
      </c>
      <c r="AI78" s="22">
        <f t="shared" si="28"/>
        <v>0</v>
      </c>
      <c r="AJ78" s="22">
        <f t="shared" si="28"/>
        <v>0</v>
      </c>
      <c r="AL78" s="10">
        <f t="shared" si="27"/>
        <v>3.7252902984619141E-9</v>
      </c>
      <c r="AM78" s="10">
        <f t="shared" si="20"/>
        <v>0</v>
      </c>
      <c r="AN78" s="18"/>
      <c r="AO78" s="10"/>
      <c r="AP78" s="18"/>
      <c r="AQ78" s="18"/>
    </row>
    <row r="79" spans="1:43" ht="15.95" customHeight="1">
      <c r="A79" s="36"/>
      <c r="B79" s="20"/>
      <c r="C79" s="41" t="s">
        <v>71</v>
      </c>
      <c r="D79" s="21">
        <v>26802</v>
      </c>
      <c r="E79" s="21">
        <v>0</v>
      </c>
      <c r="F79" s="21">
        <v>9917</v>
      </c>
      <c r="G79" s="21"/>
      <c r="H79" s="21">
        <v>0</v>
      </c>
      <c r="I79" s="21">
        <v>7036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2">
        <v>33436011.57</v>
      </c>
      <c r="U79" s="22">
        <v>33436011.57</v>
      </c>
      <c r="V79" s="22">
        <v>0</v>
      </c>
      <c r="W79" s="22">
        <v>12025201.26</v>
      </c>
      <c r="X79" s="22"/>
      <c r="Y79" s="22">
        <v>0</v>
      </c>
      <c r="Z79" s="22">
        <v>21410810.309999999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L79" s="10">
        <f t="shared" si="27"/>
        <v>3.7252902984619141E-9</v>
      </c>
      <c r="AM79" s="10">
        <f t="shared" si="20"/>
        <v>0</v>
      </c>
      <c r="AN79" s="18"/>
      <c r="AO79" s="10"/>
      <c r="AP79" s="18"/>
      <c r="AQ79" s="18"/>
    </row>
    <row r="80" spans="1:43" ht="15.95" customHeight="1">
      <c r="A80" s="36"/>
      <c r="B80" s="20"/>
      <c r="C80" s="41" t="s">
        <v>73</v>
      </c>
      <c r="D80" s="21">
        <v>0</v>
      </c>
      <c r="E80" s="21"/>
      <c r="F80" s="21">
        <v>0</v>
      </c>
      <c r="G80" s="21">
        <v>0</v>
      </c>
      <c r="H80" s="21">
        <v>0</v>
      </c>
      <c r="I80" s="21">
        <v>0</v>
      </c>
      <c r="J80" s="21"/>
      <c r="K80" s="21"/>
      <c r="L80" s="21">
        <v>0</v>
      </c>
      <c r="M80" s="21"/>
      <c r="N80" s="21">
        <v>0</v>
      </c>
      <c r="O80" s="21"/>
      <c r="P80" s="21"/>
      <c r="Q80" s="21"/>
      <c r="R80" s="21"/>
      <c r="S80" s="21"/>
      <c r="T80" s="22">
        <v>0</v>
      </c>
      <c r="U80" s="22">
        <v>0</v>
      </c>
      <c r="V80" s="22"/>
      <c r="W80" s="22">
        <v>0</v>
      </c>
      <c r="X80" s="22">
        <v>0</v>
      </c>
      <c r="Y80" s="22">
        <v>0</v>
      </c>
      <c r="Z80" s="22">
        <v>0</v>
      </c>
      <c r="AA80" s="22"/>
      <c r="AB80" s="22"/>
      <c r="AC80" s="22">
        <v>0</v>
      </c>
      <c r="AD80" s="22"/>
      <c r="AE80" s="22">
        <v>0</v>
      </c>
      <c r="AF80" s="22"/>
      <c r="AG80" s="22"/>
      <c r="AH80" s="22"/>
      <c r="AI80" s="22"/>
      <c r="AJ80" s="22"/>
      <c r="AL80" s="10">
        <f t="shared" si="27"/>
        <v>0</v>
      </c>
      <c r="AM80" s="10">
        <f t="shared" si="20"/>
        <v>0</v>
      </c>
      <c r="AN80" s="18"/>
      <c r="AO80" s="10"/>
      <c r="AP80" s="18"/>
      <c r="AQ80" s="18"/>
    </row>
    <row r="81" spans="1:43" ht="15.95" customHeight="1">
      <c r="A81" s="36" t="s">
        <v>104</v>
      </c>
      <c r="B81" s="23">
        <v>24</v>
      </c>
      <c r="C81" s="27" t="s">
        <v>47</v>
      </c>
      <c r="D81" s="21">
        <f t="shared" ref="D81:AJ81" si="29">D82+D83</f>
        <v>0</v>
      </c>
      <c r="E81" s="21">
        <f t="shared" si="29"/>
        <v>0</v>
      </c>
      <c r="F81" s="21">
        <f t="shared" si="29"/>
        <v>0</v>
      </c>
      <c r="G81" s="21">
        <f t="shared" si="29"/>
        <v>0</v>
      </c>
      <c r="H81" s="21">
        <f t="shared" si="29"/>
        <v>0</v>
      </c>
      <c r="I81" s="21">
        <f t="shared" si="29"/>
        <v>0</v>
      </c>
      <c r="J81" s="21">
        <f t="shared" si="29"/>
        <v>0</v>
      </c>
      <c r="K81" s="21">
        <f t="shared" si="29"/>
        <v>0</v>
      </c>
      <c r="L81" s="21">
        <f t="shared" si="29"/>
        <v>0</v>
      </c>
      <c r="M81" s="21">
        <f t="shared" si="29"/>
        <v>0</v>
      </c>
      <c r="N81" s="21">
        <f t="shared" si="29"/>
        <v>0</v>
      </c>
      <c r="O81" s="21">
        <f t="shared" si="29"/>
        <v>0</v>
      </c>
      <c r="P81" s="21">
        <f t="shared" si="29"/>
        <v>115687</v>
      </c>
      <c r="Q81" s="21">
        <f t="shared" si="29"/>
        <v>0</v>
      </c>
      <c r="R81" s="21">
        <f t="shared" si="29"/>
        <v>0</v>
      </c>
      <c r="S81" s="21">
        <f t="shared" si="29"/>
        <v>0</v>
      </c>
      <c r="T81" s="22">
        <f t="shared" si="29"/>
        <v>722252141.49000001</v>
      </c>
      <c r="U81" s="22">
        <f t="shared" si="29"/>
        <v>0</v>
      </c>
      <c r="V81" s="22">
        <f t="shared" si="29"/>
        <v>0</v>
      </c>
      <c r="W81" s="22">
        <f t="shared" si="29"/>
        <v>0</v>
      </c>
      <c r="X81" s="22">
        <f t="shared" si="29"/>
        <v>0</v>
      </c>
      <c r="Y81" s="22">
        <f t="shared" si="29"/>
        <v>0</v>
      </c>
      <c r="Z81" s="22">
        <f t="shared" si="29"/>
        <v>0</v>
      </c>
      <c r="AA81" s="22">
        <f t="shared" si="29"/>
        <v>0</v>
      </c>
      <c r="AB81" s="22">
        <f t="shared" si="29"/>
        <v>0</v>
      </c>
      <c r="AC81" s="22">
        <f t="shared" si="29"/>
        <v>0</v>
      </c>
      <c r="AD81" s="22">
        <f t="shared" si="29"/>
        <v>0</v>
      </c>
      <c r="AE81" s="22">
        <f t="shared" si="29"/>
        <v>0</v>
      </c>
      <c r="AF81" s="22">
        <f t="shared" si="29"/>
        <v>0</v>
      </c>
      <c r="AG81" s="22">
        <f t="shared" si="29"/>
        <v>722252141.49000001</v>
      </c>
      <c r="AH81" s="22">
        <f t="shared" si="29"/>
        <v>0</v>
      </c>
      <c r="AI81" s="22">
        <f t="shared" si="29"/>
        <v>0</v>
      </c>
      <c r="AJ81" s="22">
        <f t="shared" si="29"/>
        <v>0</v>
      </c>
      <c r="AL81" s="10">
        <f t="shared" si="27"/>
        <v>0</v>
      </c>
      <c r="AM81" s="10">
        <f t="shared" si="20"/>
        <v>0</v>
      </c>
      <c r="AN81" s="18"/>
      <c r="AO81" s="10"/>
      <c r="AP81" s="18"/>
      <c r="AQ81" s="18"/>
    </row>
    <row r="82" spans="1:43" ht="15.95" customHeight="1">
      <c r="A82" s="36"/>
      <c r="B82" s="20"/>
      <c r="C82" s="41" t="s">
        <v>71</v>
      </c>
      <c r="D82" s="21">
        <v>0</v>
      </c>
      <c r="E82" s="21">
        <v>0</v>
      </c>
      <c r="F82" s="21">
        <v>0</v>
      </c>
      <c r="G82" s="21"/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115687</v>
      </c>
      <c r="Q82" s="21">
        <v>0</v>
      </c>
      <c r="R82" s="21">
        <v>0</v>
      </c>
      <c r="S82" s="21">
        <v>0</v>
      </c>
      <c r="T82" s="22">
        <v>722252141.49000001</v>
      </c>
      <c r="U82" s="22">
        <v>0</v>
      </c>
      <c r="V82" s="22">
        <v>0</v>
      </c>
      <c r="W82" s="22">
        <v>0</v>
      </c>
      <c r="X82" s="22"/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722252141.49000001</v>
      </c>
      <c r="AH82" s="22">
        <v>0</v>
      </c>
      <c r="AI82" s="22">
        <v>0</v>
      </c>
      <c r="AJ82" s="22">
        <v>0</v>
      </c>
      <c r="AL82" s="10">
        <f t="shared" si="27"/>
        <v>0</v>
      </c>
      <c r="AM82" s="10">
        <f t="shared" si="20"/>
        <v>0</v>
      </c>
      <c r="AN82" s="18"/>
      <c r="AO82" s="10"/>
      <c r="AP82" s="18"/>
      <c r="AQ82" s="18"/>
    </row>
    <row r="83" spans="1:43" ht="15.95" customHeight="1">
      <c r="A83" s="36"/>
      <c r="B83" s="20"/>
      <c r="C83" s="41" t="s">
        <v>73</v>
      </c>
      <c r="D83" s="21">
        <v>0</v>
      </c>
      <c r="E83" s="21"/>
      <c r="F83" s="21">
        <v>0</v>
      </c>
      <c r="G83" s="21">
        <v>0</v>
      </c>
      <c r="H83" s="21">
        <v>0</v>
      </c>
      <c r="I83" s="21">
        <v>0</v>
      </c>
      <c r="J83" s="21"/>
      <c r="K83" s="21"/>
      <c r="L83" s="21">
        <v>0</v>
      </c>
      <c r="M83" s="21"/>
      <c r="N83" s="21">
        <v>0</v>
      </c>
      <c r="O83" s="21"/>
      <c r="P83" s="21"/>
      <c r="Q83" s="21"/>
      <c r="R83" s="21"/>
      <c r="S83" s="21"/>
      <c r="T83" s="22">
        <v>0</v>
      </c>
      <c r="U83" s="22">
        <v>0</v>
      </c>
      <c r="V83" s="22"/>
      <c r="W83" s="22">
        <v>0</v>
      </c>
      <c r="X83" s="22">
        <v>0</v>
      </c>
      <c r="Y83" s="22">
        <v>0</v>
      </c>
      <c r="Z83" s="22">
        <v>0</v>
      </c>
      <c r="AA83" s="22"/>
      <c r="AB83" s="22"/>
      <c r="AC83" s="22">
        <v>0</v>
      </c>
      <c r="AD83" s="22"/>
      <c r="AE83" s="22">
        <v>0</v>
      </c>
      <c r="AF83" s="22"/>
      <c r="AG83" s="22"/>
      <c r="AH83" s="22"/>
      <c r="AI83" s="22"/>
      <c r="AJ83" s="22"/>
      <c r="AL83" s="10">
        <f t="shared" si="27"/>
        <v>0</v>
      </c>
      <c r="AM83" s="10">
        <f t="shared" si="20"/>
        <v>0</v>
      </c>
      <c r="AN83" s="18"/>
      <c r="AO83" s="10"/>
      <c r="AP83" s="18"/>
      <c r="AQ83" s="18"/>
    </row>
    <row r="84" spans="1:43" ht="15.75" customHeight="1">
      <c r="A84" s="36" t="s">
        <v>105</v>
      </c>
      <c r="B84" s="23">
        <v>25</v>
      </c>
      <c r="C84" s="28" t="s">
        <v>48</v>
      </c>
      <c r="D84" s="21">
        <f t="shared" ref="D84:AJ84" si="30">D85+D86</f>
        <v>110333</v>
      </c>
      <c r="E84" s="21">
        <f t="shared" si="30"/>
        <v>8021</v>
      </c>
      <c r="F84" s="21">
        <f t="shared" si="30"/>
        <v>24065</v>
      </c>
      <c r="G84" s="21">
        <f t="shared" si="30"/>
        <v>0</v>
      </c>
      <c r="H84" s="21">
        <f t="shared" si="30"/>
        <v>2372</v>
      </c>
      <c r="I84" s="21">
        <f t="shared" si="30"/>
        <v>22987</v>
      </c>
      <c r="J84" s="21">
        <f t="shared" si="30"/>
        <v>5213</v>
      </c>
      <c r="K84" s="21">
        <f t="shared" si="30"/>
        <v>2913</v>
      </c>
      <c r="L84" s="21">
        <f t="shared" si="30"/>
        <v>19</v>
      </c>
      <c r="M84" s="21">
        <f t="shared" si="30"/>
        <v>0</v>
      </c>
      <c r="N84" s="21">
        <f t="shared" si="30"/>
        <v>157</v>
      </c>
      <c r="O84" s="21">
        <f t="shared" si="30"/>
        <v>0</v>
      </c>
      <c r="P84" s="21">
        <f t="shared" si="30"/>
        <v>592</v>
      </c>
      <c r="Q84" s="21">
        <f t="shared" si="30"/>
        <v>0</v>
      </c>
      <c r="R84" s="21">
        <f t="shared" si="30"/>
        <v>139</v>
      </c>
      <c r="S84" s="21">
        <f t="shared" si="30"/>
        <v>381</v>
      </c>
      <c r="T84" s="22">
        <f t="shared" si="30"/>
        <v>168582856.15000001</v>
      </c>
      <c r="U84" s="22">
        <f t="shared" si="30"/>
        <v>143778527.12</v>
      </c>
      <c r="V84" s="22">
        <f t="shared" si="30"/>
        <v>23931179.039999999</v>
      </c>
      <c r="W84" s="22">
        <f t="shared" si="30"/>
        <v>22054315.670000002</v>
      </c>
      <c r="X84" s="22">
        <f t="shared" si="30"/>
        <v>0</v>
      </c>
      <c r="Y84" s="22">
        <f t="shared" si="30"/>
        <v>3667886.89</v>
      </c>
      <c r="Z84" s="22">
        <f t="shared" si="30"/>
        <v>83630843.560000002</v>
      </c>
      <c r="AA84" s="22">
        <f t="shared" si="30"/>
        <v>3700670.81</v>
      </c>
      <c r="AB84" s="22">
        <f t="shared" si="30"/>
        <v>6793631.1500000004</v>
      </c>
      <c r="AC84" s="22">
        <f t="shared" si="30"/>
        <v>865466.16</v>
      </c>
      <c r="AD84" s="22">
        <f t="shared" si="30"/>
        <v>0</v>
      </c>
      <c r="AE84" s="22">
        <f t="shared" si="30"/>
        <v>3639717.03</v>
      </c>
      <c r="AF84" s="22">
        <f t="shared" si="30"/>
        <v>0</v>
      </c>
      <c r="AG84" s="22">
        <f t="shared" si="30"/>
        <v>3643011.06</v>
      </c>
      <c r="AH84" s="22">
        <f t="shared" si="30"/>
        <v>0</v>
      </c>
      <c r="AI84" s="22">
        <f t="shared" si="30"/>
        <v>5554552.8200000003</v>
      </c>
      <c r="AJ84" s="22">
        <f t="shared" si="30"/>
        <v>11101581.960000001</v>
      </c>
      <c r="AL84" s="10">
        <f t="shared" si="27"/>
        <v>7.4505805969238281E-9</v>
      </c>
      <c r="AM84" s="10">
        <f t="shared" si="20"/>
        <v>0</v>
      </c>
      <c r="AN84" s="18"/>
      <c r="AO84" s="10"/>
      <c r="AP84" s="18"/>
      <c r="AQ84" s="18"/>
    </row>
    <row r="85" spans="1:43" ht="15.95" customHeight="1">
      <c r="A85" s="36"/>
      <c r="B85" s="20"/>
      <c r="C85" s="41" t="s">
        <v>71</v>
      </c>
      <c r="D85" s="21">
        <v>110333</v>
      </c>
      <c r="E85" s="21">
        <v>8021</v>
      </c>
      <c r="F85" s="21">
        <v>24065</v>
      </c>
      <c r="G85" s="21"/>
      <c r="H85" s="21">
        <v>2372</v>
      </c>
      <c r="I85" s="21">
        <v>22987</v>
      </c>
      <c r="J85" s="21">
        <v>5213</v>
      </c>
      <c r="K85" s="21">
        <v>2913</v>
      </c>
      <c r="L85" s="21">
        <v>19</v>
      </c>
      <c r="M85" s="21">
        <v>0</v>
      </c>
      <c r="N85" s="21">
        <v>157</v>
      </c>
      <c r="O85" s="21">
        <v>0</v>
      </c>
      <c r="P85" s="21">
        <v>592</v>
      </c>
      <c r="Q85" s="21">
        <v>0</v>
      </c>
      <c r="R85" s="21">
        <v>139</v>
      </c>
      <c r="S85" s="21">
        <v>381</v>
      </c>
      <c r="T85" s="22">
        <v>168582856.15000001</v>
      </c>
      <c r="U85" s="22">
        <v>143778527.12</v>
      </c>
      <c r="V85" s="22">
        <v>23931179.039999999</v>
      </c>
      <c r="W85" s="22">
        <v>22054315.670000002</v>
      </c>
      <c r="X85" s="22"/>
      <c r="Y85" s="22">
        <v>3667886.89</v>
      </c>
      <c r="Z85" s="22">
        <v>83630843.560000002</v>
      </c>
      <c r="AA85" s="22">
        <v>3700670.81</v>
      </c>
      <c r="AB85" s="22">
        <v>6793631.1500000004</v>
      </c>
      <c r="AC85" s="22">
        <v>865466.16</v>
      </c>
      <c r="AD85" s="22">
        <v>0</v>
      </c>
      <c r="AE85" s="22">
        <v>3639717.03</v>
      </c>
      <c r="AF85" s="22">
        <v>0</v>
      </c>
      <c r="AG85" s="22">
        <v>3643011.06</v>
      </c>
      <c r="AH85" s="22">
        <v>0</v>
      </c>
      <c r="AI85" s="22">
        <v>5554552.8200000003</v>
      </c>
      <c r="AJ85" s="22">
        <v>11101581.960000001</v>
      </c>
      <c r="AL85" s="10">
        <f t="shared" si="27"/>
        <v>7.4505805969238281E-9</v>
      </c>
      <c r="AM85" s="10">
        <f t="shared" si="20"/>
        <v>0</v>
      </c>
      <c r="AN85" s="18"/>
      <c r="AO85" s="10"/>
      <c r="AP85" s="18"/>
      <c r="AQ85" s="18"/>
    </row>
    <row r="86" spans="1:43" ht="15.95" customHeight="1">
      <c r="A86" s="36"/>
      <c r="B86" s="20"/>
      <c r="C86" s="41" t="s">
        <v>73</v>
      </c>
      <c r="D86" s="21">
        <v>0</v>
      </c>
      <c r="E86" s="21"/>
      <c r="F86" s="21">
        <v>0</v>
      </c>
      <c r="G86" s="21">
        <v>0</v>
      </c>
      <c r="H86" s="21">
        <v>0</v>
      </c>
      <c r="I86" s="21">
        <v>0</v>
      </c>
      <c r="J86" s="21"/>
      <c r="K86" s="21"/>
      <c r="L86" s="21">
        <v>0</v>
      </c>
      <c r="M86" s="21"/>
      <c r="N86" s="21">
        <v>0</v>
      </c>
      <c r="O86" s="21"/>
      <c r="P86" s="21"/>
      <c r="Q86" s="21"/>
      <c r="R86" s="21"/>
      <c r="S86" s="21"/>
      <c r="T86" s="22">
        <v>0</v>
      </c>
      <c r="U86" s="22">
        <v>0</v>
      </c>
      <c r="V86" s="22"/>
      <c r="W86" s="22">
        <v>0</v>
      </c>
      <c r="X86" s="22">
        <v>0</v>
      </c>
      <c r="Y86" s="22">
        <v>0</v>
      </c>
      <c r="Z86" s="22">
        <v>0</v>
      </c>
      <c r="AA86" s="22"/>
      <c r="AB86" s="22"/>
      <c r="AC86" s="22">
        <v>0</v>
      </c>
      <c r="AD86" s="22"/>
      <c r="AE86" s="22">
        <v>0</v>
      </c>
      <c r="AF86" s="22"/>
      <c r="AG86" s="22"/>
      <c r="AH86" s="22"/>
      <c r="AI86" s="22"/>
      <c r="AJ86" s="22"/>
      <c r="AL86" s="10">
        <f t="shared" si="27"/>
        <v>0</v>
      </c>
      <c r="AM86" s="10">
        <f t="shared" si="20"/>
        <v>0</v>
      </c>
      <c r="AN86" s="18"/>
      <c r="AO86" s="10"/>
      <c r="AP86" s="18"/>
      <c r="AQ86" s="18"/>
    </row>
    <row r="87" spans="1:43" ht="15.95" customHeight="1">
      <c r="A87" s="36" t="s">
        <v>107</v>
      </c>
      <c r="B87" s="23">
        <v>26</v>
      </c>
      <c r="C87" s="28" t="s">
        <v>106</v>
      </c>
      <c r="D87" s="21">
        <f t="shared" ref="D87:AJ87" si="31">D88+D89</f>
        <v>127537</v>
      </c>
      <c r="E87" s="21">
        <f t="shared" si="31"/>
        <v>8219</v>
      </c>
      <c r="F87" s="21">
        <f t="shared" si="31"/>
        <v>29251</v>
      </c>
      <c r="G87" s="21">
        <f t="shared" si="31"/>
        <v>0</v>
      </c>
      <c r="H87" s="21">
        <f t="shared" si="31"/>
        <v>8356</v>
      </c>
      <c r="I87" s="21">
        <f t="shared" si="31"/>
        <v>27351</v>
      </c>
      <c r="J87" s="21">
        <f t="shared" si="31"/>
        <v>5686</v>
      </c>
      <c r="K87" s="21">
        <f t="shared" si="31"/>
        <v>3911</v>
      </c>
      <c r="L87" s="21">
        <f t="shared" si="31"/>
        <v>0</v>
      </c>
      <c r="M87" s="21">
        <f t="shared" si="31"/>
        <v>0</v>
      </c>
      <c r="N87" s="21">
        <f t="shared" si="31"/>
        <v>0</v>
      </c>
      <c r="O87" s="21">
        <f t="shared" si="31"/>
        <v>0</v>
      </c>
      <c r="P87" s="21">
        <f t="shared" si="31"/>
        <v>3987</v>
      </c>
      <c r="Q87" s="21">
        <f t="shared" si="31"/>
        <v>0</v>
      </c>
      <c r="R87" s="21">
        <f t="shared" si="31"/>
        <v>0</v>
      </c>
      <c r="S87" s="21">
        <f t="shared" si="31"/>
        <v>0</v>
      </c>
      <c r="T87" s="22">
        <f t="shared" si="31"/>
        <v>166840680.84</v>
      </c>
      <c r="U87" s="22">
        <f t="shared" si="31"/>
        <v>142049218</v>
      </c>
      <c r="V87" s="22">
        <f t="shared" si="31"/>
        <v>25955266.710000001</v>
      </c>
      <c r="W87" s="22">
        <f t="shared" si="31"/>
        <v>26729997.559999999</v>
      </c>
      <c r="X87" s="22">
        <f t="shared" si="31"/>
        <v>0</v>
      </c>
      <c r="Y87" s="22">
        <f t="shared" si="31"/>
        <v>12918390.92</v>
      </c>
      <c r="Z87" s="22">
        <f t="shared" si="31"/>
        <v>61975415.289999999</v>
      </c>
      <c r="AA87" s="22">
        <f t="shared" si="31"/>
        <v>5201503.8100000005</v>
      </c>
      <c r="AB87" s="22">
        <f t="shared" si="31"/>
        <v>9268643.7100000009</v>
      </c>
      <c r="AC87" s="22">
        <f t="shared" si="31"/>
        <v>0</v>
      </c>
      <c r="AD87" s="22">
        <f t="shared" si="31"/>
        <v>0</v>
      </c>
      <c r="AE87" s="22">
        <f t="shared" si="31"/>
        <v>0</v>
      </c>
      <c r="AF87" s="22">
        <f t="shared" si="31"/>
        <v>0</v>
      </c>
      <c r="AG87" s="22">
        <f t="shared" si="31"/>
        <v>24791462.84</v>
      </c>
      <c r="AH87" s="22">
        <f t="shared" si="31"/>
        <v>0</v>
      </c>
      <c r="AI87" s="22">
        <f t="shared" si="31"/>
        <v>0</v>
      </c>
      <c r="AJ87" s="22">
        <f t="shared" si="31"/>
        <v>0</v>
      </c>
      <c r="AL87" s="10">
        <f t="shared" si="27"/>
        <v>0</v>
      </c>
      <c r="AM87" s="10">
        <f t="shared" si="20"/>
        <v>3.7252902984619141E-9</v>
      </c>
      <c r="AN87" s="18"/>
      <c r="AO87" s="10"/>
      <c r="AP87" s="18"/>
      <c r="AQ87" s="18"/>
    </row>
    <row r="88" spans="1:43" ht="15.95" customHeight="1">
      <c r="A88" s="36"/>
      <c r="B88" s="20"/>
      <c r="C88" s="41" t="s">
        <v>71</v>
      </c>
      <c r="D88" s="21">
        <v>127537</v>
      </c>
      <c r="E88" s="21">
        <v>8219</v>
      </c>
      <c r="F88" s="21">
        <v>29251</v>
      </c>
      <c r="G88" s="21"/>
      <c r="H88" s="21">
        <v>8356</v>
      </c>
      <c r="I88" s="21">
        <v>27351</v>
      </c>
      <c r="J88" s="21">
        <v>5686</v>
      </c>
      <c r="K88" s="21">
        <v>3911</v>
      </c>
      <c r="L88" s="21">
        <v>0</v>
      </c>
      <c r="M88" s="21">
        <v>0</v>
      </c>
      <c r="N88" s="21">
        <v>0</v>
      </c>
      <c r="O88" s="21">
        <v>0</v>
      </c>
      <c r="P88" s="21">
        <v>3987</v>
      </c>
      <c r="Q88" s="21">
        <v>0</v>
      </c>
      <c r="R88" s="21">
        <v>0</v>
      </c>
      <c r="S88" s="21">
        <v>0</v>
      </c>
      <c r="T88" s="22">
        <v>166840680.84</v>
      </c>
      <c r="U88" s="22">
        <v>142049218</v>
      </c>
      <c r="V88" s="22">
        <v>25955266.710000001</v>
      </c>
      <c r="W88" s="22">
        <v>26729997.559999999</v>
      </c>
      <c r="X88" s="22"/>
      <c r="Y88" s="22">
        <v>12918390.92</v>
      </c>
      <c r="Z88" s="22">
        <v>61975415.289999999</v>
      </c>
      <c r="AA88" s="22">
        <v>5201503.8100000005</v>
      </c>
      <c r="AB88" s="22">
        <v>9268643.7100000009</v>
      </c>
      <c r="AC88" s="22">
        <v>0</v>
      </c>
      <c r="AD88" s="22">
        <v>0</v>
      </c>
      <c r="AE88" s="22">
        <v>0</v>
      </c>
      <c r="AF88" s="22">
        <v>0</v>
      </c>
      <c r="AG88" s="22">
        <v>24791462.84</v>
      </c>
      <c r="AH88" s="22">
        <v>0</v>
      </c>
      <c r="AI88" s="22">
        <v>0</v>
      </c>
      <c r="AJ88" s="22">
        <v>0</v>
      </c>
      <c r="AL88" s="10">
        <f t="shared" si="27"/>
        <v>0</v>
      </c>
      <c r="AM88" s="10">
        <f t="shared" si="20"/>
        <v>3.7252902984619141E-9</v>
      </c>
      <c r="AN88" s="18"/>
      <c r="AO88" s="10"/>
      <c r="AP88" s="18"/>
      <c r="AQ88" s="18"/>
    </row>
    <row r="89" spans="1:43" ht="15.95" customHeight="1">
      <c r="A89" s="36"/>
      <c r="B89" s="20"/>
      <c r="C89" s="41" t="s">
        <v>73</v>
      </c>
      <c r="D89" s="21">
        <v>0</v>
      </c>
      <c r="E89" s="21"/>
      <c r="F89" s="21">
        <v>0</v>
      </c>
      <c r="G89" s="21">
        <v>0</v>
      </c>
      <c r="H89" s="21">
        <v>0</v>
      </c>
      <c r="I89" s="21">
        <v>0</v>
      </c>
      <c r="J89" s="21"/>
      <c r="K89" s="21"/>
      <c r="L89" s="21">
        <v>0</v>
      </c>
      <c r="M89" s="21"/>
      <c r="N89" s="21">
        <v>0</v>
      </c>
      <c r="O89" s="21"/>
      <c r="P89" s="21"/>
      <c r="Q89" s="21"/>
      <c r="R89" s="21"/>
      <c r="S89" s="21"/>
      <c r="T89" s="22">
        <v>0</v>
      </c>
      <c r="U89" s="22">
        <v>0</v>
      </c>
      <c r="V89" s="22"/>
      <c r="W89" s="22">
        <v>0</v>
      </c>
      <c r="X89" s="22">
        <v>0</v>
      </c>
      <c r="Y89" s="22">
        <v>0</v>
      </c>
      <c r="Z89" s="22">
        <v>0</v>
      </c>
      <c r="AA89" s="22"/>
      <c r="AB89" s="22"/>
      <c r="AC89" s="22">
        <v>0</v>
      </c>
      <c r="AD89" s="22"/>
      <c r="AE89" s="22">
        <v>0</v>
      </c>
      <c r="AF89" s="22"/>
      <c r="AG89" s="22"/>
      <c r="AH89" s="22"/>
      <c r="AI89" s="22"/>
      <c r="AJ89" s="22"/>
      <c r="AL89" s="10">
        <f t="shared" si="27"/>
        <v>0</v>
      </c>
      <c r="AM89" s="10">
        <f t="shared" si="20"/>
        <v>0</v>
      </c>
      <c r="AN89" s="18"/>
      <c r="AO89" s="10"/>
      <c r="AP89" s="18"/>
      <c r="AQ89" s="18"/>
    </row>
    <row r="90" spans="1:43" ht="15.95" customHeight="1">
      <c r="A90" s="36" t="s">
        <v>108</v>
      </c>
      <c r="B90" s="23">
        <v>27</v>
      </c>
      <c r="C90" s="27" t="s">
        <v>33</v>
      </c>
      <c r="D90" s="21">
        <f t="shared" ref="D90:AJ90" si="32">D91+D92</f>
        <v>97261</v>
      </c>
      <c r="E90" s="21">
        <f t="shared" si="32"/>
        <v>6345</v>
      </c>
      <c r="F90" s="21">
        <f t="shared" si="32"/>
        <v>22956</v>
      </c>
      <c r="G90" s="21">
        <f t="shared" si="32"/>
        <v>0</v>
      </c>
      <c r="H90" s="21">
        <f t="shared" si="32"/>
        <v>3494</v>
      </c>
      <c r="I90" s="21">
        <f t="shared" si="32"/>
        <v>18311</v>
      </c>
      <c r="J90" s="21">
        <f t="shared" si="32"/>
        <v>3811</v>
      </c>
      <c r="K90" s="21">
        <f t="shared" si="32"/>
        <v>1705</v>
      </c>
      <c r="L90" s="21">
        <f t="shared" si="32"/>
        <v>0</v>
      </c>
      <c r="M90" s="21">
        <f t="shared" si="32"/>
        <v>0</v>
      </c>
      <c r="N90" s="21">
        <f t="shared" si="32"/>
        <v>69</v>
      </c>
      <c r="O90" s="21">
        <f t="shared" si="32"/>
        <v>0</v>
      </c>
      <c r="P90" s="21">
        <f t="shared" si="32"/>
        <v>2707</v>
      </c>
      <c r="Q90" s="21">
        <f t="shared" si="32"/>
        <v>0</v>
      </c>
      <c r="R90" s="21">
        <f t="shared" si="32"/>
        <v>26</v>
      </c>
      <c r="S90" s="21">
        <f t="shared" si="32"/>
        <v>0</v>
      </c>
      <c r="T90" s="22">
        <f t="shared" si="32"/>
        <v>115043796.73999999</v>
      </c>
      <c r="U90" s="22">
        <f t="shared" si="32"/>
        <v>95532835.140000001</v>
      </c>
      <c r="V90" s="22">
        <f t="shared" si="32"/>
        <v>21414279.740000002</v>
      </c>
      <c r="W90" s="22">
        <f t="shared" si="32"/>
        <v>21133090.43</v>
      </c>
      <c r="X90" s="22">
        <f t="shared" si="32"/>
        <v>0</v>
      </c>
      <c r="Y90" s="22">
        <f t="shared" si="32"/>
        <v>5402611.8300000001</v>
      </c>
      <c r="Z90" s="22">
        <f t="shared" si="32"/>
        <v>40548683.670000002</v>
      </c>
      <c r="AA90" s="22">
        <f t="shared" si="32"/>
        <v>3018507.24</v>
      </c>
      <c r="AB90" s="22">
        <f t="shared" si="32"/>
        <v>4015662.23</v>
      </c>
      <c r="AC90" s="22">
        <f t="shared" si="32"/>
        <v>0</v>
      </c>
      <c r="AD90" s="22">
        <f t="shared" si="32"/>
        <v>0</v>
      </c>
      <c r="AE90" s="22">
        <f t="shared" si="32"/>
        <v>1648115.63</v>
      </c>
      <c r="AF90" s="22">
        <f t="shared" si="32"/>
        <v>0</v>
      </c>
      <c r="AG90" s="22">
        <f t="shared" si="32"/>
        <v>16671224.869999999</v>
      </c>
      <c r="AH90" s="22">
        <f t="shared" si="32"/>
        <v>0</v>
      </c>
      <c r="AI90" s="22">
        <f t="shared" si="32"/>
        <v>1191621.1000000001</v>
      </c>
      <c r="AJ90" s="22">
        <f t="shared" si="32"/>
        <v>0</v>
      </c>
      <c r="AL90" s="10">
        <f t="shared" si="27"/>
        <v>6.0535967350006104E-9</v>
      </c>
      <c r="AM90" s="10">
        <f t="shared" si="20"/>
        <v>-4.1909515857696533E-9</v>
      </c>
      <c r="AN90" s="18"/>
      <c r="AO90" s="10"/>
      <c r="AP90" s="18"/>
      <c r="AQ90" s="18"/>
    </row>
    <row r="91" spans="1:43" ht="15.95" customHeight="1">
      <c r="A91" s="36"/>
      <c r="B91" s="20"/>
      <c r="C91" s="41" t="s">
        <v>71</v>
      </c>
      <c r="D91" s="21">
        <v>97261</v>
      </c>
      <c r="E91" s="21">
        <v>6345</v>
      </c>
      <c r="F91" s="21">
        <v>22956</v>
      </c>
      <c r="G91" s="21"/>
      <c r="H91" s="21">
        <v>3494</v>
      </c>
      <c r="I91" s="21">
        <v>18311</v>
      </c>
      <c r="J91" s="21">
        <v>3811</v>
      </c>
      <c r="K91" s="21">
        <v>1705</v>
      </c>
      <c r="L91" s="21">
        <v>0</v>
      </c>
      <c r="M91" s="21">
        <v>0</v>
      </c>
      <c r="N91" s="21">
        <v>69</v>
      </c>
      <c r="O91" s="21">
        <v>0</v>
      </c>
      <c r="P91" s="21">
        <v>2707</v>
      </c>
      <c r="Q91" s="21">
        <v>0</v>
      </c>
      <c r="R91" s="21">
        <v>26</v>
      </c>
      <c r="S91" s="21">
        <v>0</v>
      </c>
      <c r="T91" s="22">
        <v>115043796.73999999</v>
      </c>
      <c r="U91" s="22">
        <v>95532835.140000001</v>
      </c>
      <c r="V91" s="22">
        <v>21414279.740000002</v>
      </c>
      <c r="W91" s="22">
        <v>21133090.43</v>
      </c>
      <c r="X91" s="22"/>
      <c r="Y91" s="22">
        <v>5402611.8300000001</v>
      </c>
      <c r="Z91" s="22">
        <v>40548683.670000002</v>
      </c>
      <c r="AA91" s="22">
        <v>3018507.24</v>
      </c>
      <c r="AB91" s="22">
        <v>4015662.23</v>
      </c>
      <c r="AC91" s="22">
        <v>0</v>
      </c>
      <c r="AD91" s="22">
        <v>0</v>
      </c>
      <c r="AE91" s="22">
        <v>1648115.63</v>
      </c>
      <c r="AF91" s="22">
        <v>0</v>
      </c>
      <c r="AG91" s="22">
        <v>16671224.869999999</v>
      </c>
      <c r="AH91" s="22">
        <v>0</v>
      </c>
      <c r="AI91" s="22">
        <v>1191621.1000000001</v>
      </c>
      <c r="AJ91" s="22">
        <v>0</v>
      </c>
      <c r="AL91" s="10">
        <f t="shared" si="27"/>
        <v>6.0535967350006104E-9</v>
      </c>
      <c r="AM91" s="10">
        <f t="shared" si="20"/>
        <v>-4.1909515857696533E-9</v>
      </c>
      <c r="AN91" s="18"/>
      <c r="AO91" s="10"/>
      <c r="AP91" s="18"/>
      <c r="AQ91" s="18"/>
    </row>
    <row r="92" spans="1:43" ht="15.95" customHeight="1">
      <c r="A92" s="36"/>
      <c r="B92" s="20"/>
      <c r="C92" s="41" t="s">
        <v>73</v>
      </c>
      <c r="D92" s="21">
        <v>0</v>
      </c>
      <c r="E92" s="21"/>
      <c r="F92" s="21">
        <v>0</v>
      </c>
      <c r="G92" s="21">
        <v>0</v>
      </c>
      <c r="H92" s="21">
        <v>0</v>
      </c>
      <c r="I92" s="21">
        <v>0</v>
      </c>
      <c r="J92" s="21"/>
      <c r="K92" s="21"/>
      <c r="L92" s="21">
        <v>0</v>
      </c>
      <c r="M92" s="21"/>
      <c r="N92" s="21">
        <v>0</v>
      </c>
      <c r="O92" s="21"/>
      <c r="P92" s="21"/>
      <c r="Q92" s="21"/>
      <c r="R92" s="21"/>
      <c r="S92" s="21"/>
      <c r="T92" s="22">
        <v>0</v>
      </c>
      <c r="U92" s="22">
        <v>0</v>
      </c>
      <c r="V92" s="22"/>
      <c r="W92" s="22">
        <v>0</v>
      </c>
      <c r="X92" s="22">
        <v>0</v>
      </c>
      <c r="Y92" s="22">
        <v>0</v>
      </c>
      <c r="Z92" s="22">
        <v>0</v>
      </c>
      <c r="AA92" s="22"/>
      <c r="AB92" s="22"/>
      <c r="AC92" s="22">
        <v>0</v>
      </c>
      <c r="AD92" s="22"/>
      <c r="AE92" s="22">
        <v>0</v>
      </c>
      <c r="AF92" s="22"/>
      <c r="AG92" s="22"/>
      <c r="AH92" s="22"/>
      <c r="AI92" s="22"/>
      <c r="AJ92" s="22"/>
      <c r="AL92" s="10">
        <f t="shared" si="27"/>
        <v>0</v>
      </c>
      <c r="AM92" s="10">
        <f t="shared" si="20"/>
        <v>0</v>
      </c>
      <c r="AN92" s="18"/>
      <c r="AO92" s="10"/>
      <c r="AP92" s="18"/>
      <c r="AQ92" s="18"/>
    </row>
    <row r="93" spans="1:43" ht="15.95" customHeight="1">
      <c r="A93" s="36" t="s">
        <v>109</v>
      </c>
      <c r="B93" s="23">
        <v>28</v>
      </c>
      <c r="C93" s="28" t="s">
        <v>44</v>
      </c>
      <c r="D93" s="21">
        <f t="shared" ref="D93:AJ93" si="33">D94+D95</f>
        <v>35465</v>
      </c>
      <c r="E93" s="21">
        <f t="shared" si="33"/>
        <v>2265</v>
      </c>
      <c r="F93" s="21">
        <f t="shared" si="33"/>
        <v>8385</v>
      </c>
      <c r="G93" s="21">
        <f t="shared" si="33"/>
        <v>0</v>
      </c>
      <c r="H93" s="21">
        <f t="shared" si="33"/>
        <v>1412</v>
      </c>
      <c r="I93" s="21">
        <f t="shared" si="33"/>
        <v>8072</v>
      </c>
      <c r="J93" s="21">
        <f t="shared" si="33"/>
        <v>127</v>
      </c>
      <c r="K93" s="21">
        <f t="shared" si="33"/>
        <v>1154</v>
      </c>
      <c r="L93" s="21">
        <f t="shared" si="33"/>
        <v>0</v>
      </c>
      <c r="M93" s="21">
        <f t="shared" si="33"/>
        <v>0</v>
      </c>
      <c r="N93" s="21">
        <f t="shared" si="33"/>
        <v>62</v>
      </c>
      <c r="O93" s="21">
        <f t="shared" si="33"/>
        <v>0</v>
      </c>
      <c r="P93" s="21">
        <f t="shared" si="33"/>
        <v>0</v>
      </c>
      <c r="Q93" s="21">
        <f t="shared" si="33"/>
        <v>0</v>
      </c>
      <c r="R93" s="21">
        <f t="shared" si="33"/>
        <v>0</v>
      </c>
      <c r="S93" s="21">
        <f t="shared" si="33"/>
        <v>0</v>
      </c>
      <c r="T93" s="22">
        <f t="shared" si="33"/>
        <v>37395658.140000001</v>
      </c>
      <c r="U93" s="22">
        <f t="shared" si="33"/>
        <v>35760054.189999998</v>
      </c>
      <c r="V93" s="22">
        <f t="shared" si="33"/>
        <v>6098657.6500000004</v>
      </c>
      <c r="W93" s="22">
        <f t="shared" si="33"/>
        <v>7274667.7999999998</v>
      </c>
      <c r="X93" s="22">
        <f t="shared" si="33"/>
        <v>0</v>
      </c>
      <c r="Y93" s="22">
        <f t="shared" si="33"/>
        <v>2183236.6800000002</v>
      </c>
      <c r="Z93" s="22">
        <f t="shared" si="33"/>
        <v>17167620.100000001</v>
      </c>
      <c r="AA93" s="22">
        <f t="shared" si="33"/>
        <v>263409.46999999997</v>
      </c>
      <c r="AB93" s="22">
        <f t="shared" si="33"/>
        <v>2772462.49</v>
      </c>
      <c r="AC93" s="22">
        <f t="shared" si="33"/>
        <v>0</v>
      </c>
      <c r="AD93" s="22">
        <f t="shared" si="33"/>
        <v>0</v>
      </c>
      <c r="AE93" s="22">
        <f t="shared" si="33"/>
        <v>1635603.95</v>
      </c>
      <c r="AF93" s="22">
        <f t="shared" si="33"/>
        <v>0</v>
      </c>
      <c r="AG93" s="22">
        <f t="shared" si="33"/>
        <v>0</v>
      </c>
      <c r="AH93" s="22">
        <f t="shared" si="33"/>
        <v>0</v>
      </c>
      <c r="AI93" s="22">
        <f t="shared" si="33"/>
        <v>0</v>
      </c>
      <c r="AJ93" s="22">
        <f t="shared" si="33"/>
        <v>0</v>
      </c>
      <c r="AL93" s="10">
        <f t="shared" si="27"/>
        <v>0</v>
      </c>
      <c r="AM93" s="10">
        <f t="shared" si="20"/>
        <v>3.0267983675003052E-9</v>
      </c>
      <c r="AN93" s="18"/>
      <c r="AO93" s="10"/>
      <c r="AP93" s="18"/>
      <c r="AQ93" s="18"/>
    </row>
    <row r="94" spans="1:43" ht="15.95" customHeight="1">
      <c r="A94" s="36"/>
      <c r="B94" s="20"/>
      <c r="C94" s="41" t="s">
        <v>71</v>
      </c>
      <c r="D94" s="21">
        <v>35465</v>
      </c>
      <c r="E94" s="21">
        <v>2265</v>
      </c>
      <c r="F94" s="21">
        <v>8385</v>
      </c>
      <c r="G94" s="21"/>
      <c r="H94" s="21">
        <v>1412</v>
      </c>
      <c r="I94" s="21">
        <v>8072</v>
      </c>
      <c r="J94" s="21">
        <v>127</v>
      </c>
      <c r="K94" s="21">
        <v>1154</v>
      </c>
      <c r="L94" s="21">
        <v>0</v>
      </c>
      <c r="M94" s="21">
        <v>0</v>
      </c>
      <c r="N94" s="21">
        <v>62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2">
        <v>37395658.140000001</v>
      </c>
      <c r="U94" s="22">
        <v>35760054.189999998</v>
      </c>
      <c r="V94" s="22">
        <v>6098657.6500000004</v>
      </c>
      <c r="W94" s="22">
        <v>7274667.7999999998</v>
      </c>
      <c r="X94" s="22"/>
      <c r="Y94" s="22">
        <v>2183236.6800000002</v>
      </c>
      <c r="Z94" s="22">
        <v>17167620.100000001</v>
      </c>
      <c r="AA94" s="22">
        <v>263409.46999999997</v>
      </c>
      <c r="AB94" s="22">
        <v>2772462.49</v>
      </c>
      <c r="AC94" s="22">
        <v>0</v>
      </c>
      <c r="AD94" s="22">
        <v>0</v>
      </c>
      <c r="AE94" s="22">
        <v>1635603.95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L94" s="10">
        <f t="shared" si="27"/>
        <v>0</v>
      </c>
      <c r="AM94" s="10">
        <f t="shared" si="20"/>
        <v>3.0267983675003052E-9</v>
      </c>
      <c r="AN94" s="18"/>
      <c r="AO94" s="10"/>
      <c r="AP94" s="18"/>
      <c r="AQ94" s="18"/>
    </row>
    <row r="95" spans="1:43" ht="15.95" customHeight="1">
      <c r="A95" s="36"/>
      <c r="B95" s="20"/>
      <c r="C95" s="41" t="s">
        <v>73</v>
      </c>
      <c r="D95" s="21">
        <v>0</v>
      </c>
      <c r="E95" s="21"/>
      <c r="F95" s="21">
        <v>0</v>
      </c>
      <c r="G95" s="21">
        <v>0</v>
      </c>
      <c r="H95" s="21">
        <v>0</v>
      </c>
      <c r="I95" s="21">
        <v>0</v>
      </c>
      <c r="J95" s="21"/>
      <c r="K95" s="21"/>
      <c r="L95" s="21">
        <v>0</v>
      </c>
      <c r="M95" s="21"/>
      <c r="N95" s="21">
        <v>0</v>
      </c>
      <c r="O95" s="21"/>
      <c r="P95" s="21"/>
      <c r="Q95" s="21"/>
      <c r="R95" s="21"/>
      <c r="S95" s="21"/>
      <c r="T95" s="22">
        <v>0</v>
      </c>
      <c r="U95" s="22">
        <v>0</v>
      </c>
      <c r="V95" s="22"/>
      <c r="W95" s="22">
        <v>0</v>
      </c>
      <c r="X95" s="22">
        <v>0</v>
      </c>
      <c r="Y95" s="22">
        <v>0</v>
      </c>
      <c r="Z95" s="22">
        <v>0</v>
      </c>
      <c r="AA95" s="22"/>
      <c r="AB95" s="22"/>
      <c r="AC95" s="22">
        <v>0</v>
      </c>
      <c r="AD95" s="22"/>
      <c r="AE95" s="22">
        <v>0</v>
      </c>
      <c r="AF95" s="22"/>
      <c r="AG95" s="22"/>
      <c r="AH95" s="22"/>
      <c r="AI95" s="22"/>
      <c r="AJ95" s="22"/>
      <c r="AL95" s="10">
        <f t="shared" si="27"/>
        <v>0</v>
      </c>
      <c r="AM95" s="10">
        <f t="shared" si="20"/>
        <v>0</v>
      </c>
      <c r="AN95" s="18"/>
      <c r="AO95" s="10"/>
      <c r="AP95" s="18"/>
      <c r="AQ95" s="18"/>
    </row>
    <row r="96" spans="1:43" ht="15.95" customHeight="1">
      <c r="A96" s="36" t="s">
        <v>110</v>
      </c>
      <c r="B96" s="23">
        <v>29</v>
      </c>
      <c r="C96" s="28" t="s">
        <v>53</v>
      </c>
      <c r="D96" s="21">
        <f t="shared" ref="D96:AJ96" si="34">D97+D98</f>
        <v>10619</v>
      </c>
      <c r="E96" s="21">
        <f t="shared" si="34"/>
        <v>1225</v>
      </c>
      <c r="F96" s="21">
        <f t="shared" si="34"/>
        <v>1538</v>
      </c>
      <c r="G96" s="21">
        <f t="shared" si="34"/>
        <v>0</v>
      </c>
      <c r="H96" s="21">
        <f t="shared" si="34"/>
        <v>0</v>
      </c>
      <c r="I96" s="21">
        <f t="shared" si="34"/>
        <v>2810</v>
      </c>
      <c r="J96" s="21">
        <f t="shared" si="34"/>
        <v>0</v>
      </c>
      <c r="K96" s="21">
        <f t="shared" si="34"/>
        <v>217</v>
      </c>
      <c r="L96" s="21">
        <f t="shared" si="34"/>
        <v>0</v>
      </c>
      <c r="M96" s="21">
        <f t="shared" si="34"/>
        <v>0</v>
      </c>
      <c r="N96" s="21">
        <f t="shared" si="34"/>
        <v>0</v>
      </c>
      <c r="O96" s="21">
        <f t="shared" si="34"/>
        <v>0</v>
      </c>
      <c r="P96" s="21">
        <f t="shared" si="34"/>
        <v>0</v>
      </c>
      <c r="Q96" s="21">
        <f t="shared" si="34"/>
        <v>0</v>
      </c>
      <c r="R96" s="21">
        <f t="shared" si="34"/>
        <v>0</v>
      </c>
      <c r="S96" s="21">
        <f t="shared" si="34"/>
        <v>0</v>
      </c>
      <c r="T96" s="22">
        <f t="shared" si="34"/>
        <v>10301812.700000001</v>
      </c>
      <c r="U96" s="22">
        <f t="shared" si="34"/>
        <v>10301812.700000001</v>
      </c>
      <c r="V96" s="22">
        <f t="shared" si="34"/>
        <v>3166277.3200000003</v>
      </c>
      <c r="W96" s="22">
        <f t="shared" si="34"/>
        <v>1394362.65</v>
      </c>
      <c r="X96" s="22">
        <f t="shared" si="34"/>
        <v>0</v>
      </c>
      <c r="Y96" s="22">
        <f t="shared" si="34"/>
        <v>0</v>
      </c>
      <c r="Z96" s="22">
        <f t="shared" si="34"/>
        <v>5209354.08</v>
      </c>
      <c r="AA96" s="22">
        <f t="shared" si="34"/>
        <v>0</v>
      </c>
      <c r="AB96" s="22">
        <f t="shared" si="34"/>
        <v>531818.65</v>
      </c>
      <c r="AC96" s="22">
        <f t="shared" si="34"/>
        <v>0</v>
      </c>
      <c r="AD96" s="22">
        <f t="shared" si="34"/>
        <v>0</v>
      </c>
      <c r="AE96" s="22">
        <f t="shared" si="34"/>
        <v>0</v>
      </c>
      <c r="AF96" s="22">
        <f t="shared" si="34"/>
        <v>0</v>
      </c>
      <c r="AG96" s="22">
        <f t="shared" si="34"/>
        <v>0</v>
      </c>
      <c r="AH96" s="22">
        <f t="shared" si="34"/>
        <v>0</v>
      </c>
      <c r="AI96" s="22">
        <f t="shared" si="34"/>
        <v>0</v>
      </c>
      <c r="AJ96" s="22">
        <f t="shared" si="34"/>
        <v>0</v>
      </c>
      <c r="AL96" s="10">
        <f t="shared" si="27"/>
        <v>0</v>
      </c>
      <c r="AM96" s="10">
        <f t="shared" si="20"/>
        <v>0</v>
      </c>
      <c r="AN96" s="18"/>
      <c r="AO96" s="10"/>
      <c r="AP96" s="18"/>
      <c r="AQ96" s="18"/>
    </row>
    <row r="97" spans="1:43" ht="15.95" customHeight="1">
      <c r="A97" s="36"/>
      <c r="B97" s="20"/>
      <c r="C97" s="41" t="s">
        <v>71</v>
      </c>
      <c r="D97" s="21">
        <v>10619</v>
      </c>
      <c r="E97" s="21">
        <v>1225</v>
      </c>
      <c r="F97" s="21">
        <v>1538</v>
      </c>
      <c r="G97" s="21"/>
      <c r="H97" s="21">
        <v>0</v>
      </c>
      <c r="I97" s="21">
        <v>2810</v>
      </c>
      <c r="J97" s="21">
        <v>0</v>
      </c>
      <c r="K97" s="21">
        <v>217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2">
        <v>10301812.700000001</v>
      </c>
      <c r="U97" s="22">
        <v>10301812.700000001</v>
      </c>
      <c r="V97" s="22">
        <v>3166277.3200000003</v>
      </c>
      <c r="W97" s="22">
        <v>1394362.65</v>
      </c>
      <c r="X97" s="22"/>
      <c r="Y97" s="22">
        <v>0</v>
      </c>
      <c r="Z97" s="22">
        <v>5209354.08</v>
      </c>
      <c r="AA97" s="22">
        <v>0</v>
      </c>
      <c r="AB97" s="22">
        <v>531818.65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L97" s="10">
        <f t="shared" si="27"/>
        <v>0</v>
      </c>
      <c r="AM97" s="10">
        <f t="shared" si="20"/>
        <v>0</v>
      </c>
      <c r="AN97" s="18"/>
      <c r="AO97" s="10"/>
      <c r="AP97" s="18"/>
      <c r="AQ97" s="18"/>
    </row>
    <row r="98" spans="1:43" ht="15.95" customHeight="1">
      <c r="A98" s="36"/>
      <c r="B98" s="20"/>
      <c r="C98" s="41" t="s">
        <v>73</v>
      </c>
      <c r="D98" s="21">
        <v>0</v>
      </c>
      <c r="E98" s="21"/>
      <c r="F98" s="21">
        <v>0</v>
      </c>
      <c r="G98" s="21">
        <v>0</v>
      </c>
      <c r="H98" s="21">
        <v>0</v>
      </c>
      <c r="I98" s="21">
        <v>0</v>
      </c>
      <c r="J98" s="21"/>
      <c r="K98" s="21"/>
      <c r="L98" s="21">
        <v>0</v>
      </c>
      <c r="M98" s="21"/>
      <c r="N98" s="21">
        <v>0</v>
      </c>
      <c r="O98" s="21"/>
      <c r="P98" s="21"/>
      <c r="Q98" s="21"/>
      <c r="R98" s="21"/>
      <c r="S98" s="21"/>
      <c r="T98" s="22">
        <v>0</v>
      </c>
      <c r="U98" s="22">
        <v>0</v>
      </c>
      <c r="V98" s="22"/>
      <c r="W98" s="22">
        <v>0</v>
      </c>
      <c r="X98" s="22">
        <v>0</v>
      </c>
      <c r="Y98" s="22">
        <v>0</v>
      </c>
      <c r="Z98" s="22">
        <v>0</v>
      </c>
      <c r="AA98" s="22"/>
      <c r="AB98" s="22"/>
      <c r="AC98" s="22">
        <v>0</v>
      </c>
      <c r="AD98" s="22"/>
      <c r="AE98" s="22">
        <v>0</v>
      </c>
      <c r="AF98" s="22"/>
      <c r="AG98" s="22"/>
      <c r="AH98" s="22"/>
      <c r="AI98" s="22"/>
      <c r="AJ98" s="22"/>
      <c r="AL98" s="10">
        <f t="shared" si="27"/>
        <v>0</v>
      </c>
      <c r="AM98" s="10">
        <f t="shared" si="20"/>
        <v>0</v>
      </c>
      <c r="AN98" s="18"/>
      <c r="AO98" s="10"/>
      <c r="AP98" s="18"/>
      <c r="AQ98" s="18"/>
    </row>
    <row r="99" spans="1:43" ht="15.95" customHeight="1">
      <c r="A99" s="36" t="s">
        <v>112</v>
      </c>
      <c r="B99" s="23">
        <v>30</v>
      </c>
      <c r="C99" s="27" t="s">
        <v>111</v>
      </c>
      <c r="D99" s="21">
        <f t="shared" ref="D99:AJ99" si="35">D100+D101</f>
        <v>131</v>
      </c>
      <c r="E99" s="21">
        <f t="shared" si="35"/>
        <v>0</v>
      </c>
      <c r="F99" s="21">
        <f t="shared" si="35"/>
        <v>48</v>
      </c>
      <c r="G99" s="21">
        <f t="shared" si="35"/>
        <v>0</v>
      </c>
      <c r="H99" s="21">
        <f t="shared" si="35"/>
        <v>1</v>
      </c>
      <c r="I99" s="21">
        <f t="shared" si="35"/>
        <v>34</v>
      </c>
      <c r="J99" s="21">
        <f t="shared" si="35"/>
        <v>0</v>
      </c>
      <c r="K99" s="21">
        <f t="shared" si="35"/>
        <v>0</v>
      </c>
      <c r="L99" s="21">
        <f t="shared" si="35"/>
        <v>0</v>
      </c>
      <c r="M99" s="21">
        <f t="shared" si="35"/>
        <v>0</v>
      </c>
      <c r="N99" s="21">
        <f t="shared" si="35"/>
        <v>0</v>
      </c>
      <c r="O99" s="21">
        <f t="shared" si="35"/>
        <v>0</v>
      </c>
      <c r="P99" s="21">
        <f t="shared" si="35"/>
        <v>0</v>
      </c>
      <c r="Q99" s="21">
        <f t="shared" si="35"/>
        <v>0</v>
      </c>
      <c r="R99" s="21">
        <f t="shared" si="35"/>
        <v>0</v>
      </c>
      <c r="S99" s="21">
        <f t="shared" si="35"/>
        <v>0</v>
      </c>
      <c r="T99" s="22">
        <f t="shared" si="35"/>
        <v>223877.35</v>
      </c>
      <c r="U99" s="22">
        <f t="shared" si="35"/>
        <v>223877.35</v>
      </c>
      <c r="V99" s="22">
        <f t="shared" si="35"/>
        <v>0</v>
      </c>
      <c r="W99" s="22">
        <f t="shared" si="35"/>
        <v>66998.59</v>
      </c>
      <c r="X99" s="22">
        <f t="shared" si="35"/>
        <v>0</v>
      </c>
      <c r="Y99" s="22">
        <f t="shared" si="35"/>
        <v>833.05</v>
      </c>
      <c r="Z99" s="22">
        <f t="shared" si="35"/>
        <v>156045.71</v>
      </c>
      <c r="AA99" s="22">
        <f t="shared" si="35"/>
        <v>0</v>
      </c>
      <c r="AB99" s="22">
        <f t="shared" si="35"/>
        <v>0</v>
      </c>
      <c r="AC99" s="22">
        <f t="shared" si="35"/>
        <v>0</v>
      </c>
      <c r="AD99" s="22">
        <f t="shared" si="35"/>
        <v>0</v>
      </c>
      <c r="AE99" s="22">
        <f t="shared" si="35"/>
        <v>0</v>
      </c>
      <c r="AF99" s="22">
        <f t="shared" si="35"/>
        <v>0</v>
      </c>
      <c r="AG99" s="22">
        <f t="shared" si="35"/>
        <v>0</v>
      </c>
      <c r="AH99" s="22">
        <f t="shared" si="35"/>
        <v>0</v>
      </c>
      <c r="AI99" s="22">
        <f t="shared" si="35"/>
        <v>0</v>
      </c>
      <c r="AJ99" s="22">
        <f t="shared" si="35"/>
        <v>0</v>
      </c>
      <c r="AL99" s="10">
        <f t="shared" si="27"/>
        <v>2.9103830456733704E-11</v>
      </c>
      <c r="AM99" s="10">
        <f t="shared" si="20"/>
        <v>0</v>
      </c>
      <c r="AN99" s="18"/>
      <c r="AO99" s="10"/>
      <c r="AP99" s="18"/>
      <c r="AQ99" s="18"/>
    </row>
    <row r="100" spans="1:43" ht="15.95" customHeight="1">
      <c r="A100" s="36"/>
      <c r="B100" s="20"/>
      <c r="C100" s="41" t="s">
        <v>71</v>
      </c>
      <c r="D100" s="21">
        <v>131</v>
      </c>
      <c r="E100" s="21">
        <v>0</v>
      </c>
      <c r="F100" s="21">
        <v>48</v>
      </c>
      <c r="G100" s="21"/>
      <c r="H100" s="21">
        <v>1</v>
      </c>
      <c r="I100" s="21">
        <v>34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2">
        <v>223877.35</v>
      </c>
      <c r="U100" s="22">
        <v>223877.35</v>
      </c>
      <c r="V100" s="22">
        <v>0</v>
      </c>
      <c r="W100" s="22">
        <v>66998.59</v>
      </c>
      <c r="X100" s="22"/>
      <c r="Y100" s="22">
        <v>833.05</v>
      </c>
      <c r="Z100" s="22">
        <v>156045.71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L100" s="10">
        <f t="shared" si="27"/>
        <v>2.9103830456733704E-11</v>
      </c>
      <c r="AM100" s="10">
        <f t="shared" si="20"/>
        <v>0</v>
      </c>
      <c r="AN100" s="18"/>
      <c r="AO100" s="10"/>
      <c r="AP100" s="18"/>
      <c r="AQ100" s="18"/>
    </row>
    <row r="101" spans="1:43" ht="15.95" customHeight="1">
      <c r="A101" s="36"/>
      <c r="B101" s="20"/>
      <c r="C101" s="41" t="s">
        <v>73</v>
      </c>
      <c r="D101" s="21">
        <v>0</v>
      </c>
      <c r="E101" s="21"/>
      <c r="F101" s="21">
        <v>0</v>
      </c>
      <c r="G101" s="21">
        <v>0</v>
      </c>
      <c r="H101" s="21">
        <v>0</v>
      </c>
      <c r="I101" s="21">
        <v>0</v>
      </c>
      <c r="J101" s="21"/>
      <c r="K101" s="21"/>
      <c r="L101" s="21">
        <v>0</v>
      </c>
      <c r="M101" s="21"/>
      <c r="N101" s="21">
        <v>0</v>
      </c>
      <c r="O101" s="21"/>
      <c r="P101" s="21"/>
      <c r="Q101" s="21"/>
      <c r="R101" s="21"/>
      <c r="S101" s="21"/>
      <c r="T101" s="22">
        <v>0</v>
      </c>
      <c r="U101" s="22">
        <v>0</v>
      </c>
      <c r="V101" s="22"/>
      <c r="W101" s="22">
        <v>0</v>
      </c>
      <c r="X101" s="22">
        <v>0</v>
      </c>
      <c r="Y101" s="22">
        <v>0</v>
      </c>
      <c r="Z101" s="22">
        <v>0</v>
      </c>
      <c r="AA101" s="22"/>
      <c r="AB101" s="22"/>
      <c r="AC101" s="22">
        <v>0</v>
      </c>
      <c r="AD101" s="22"/>
      <c r="AE101" s="22">
        <v>0</v>
      </c>
      <c r="AF101" s="22"/>
      <c r="AG101" s="22"/>
      <c r="AH101" s="22"/>
      <c r="AI101" s="22"/>
      <c r="AJ101" s="22"/>
      <c r="AL101" s="10">
        <f t="shared" si="27"/>
        <v>0</v>
      </c>
      <c r="AM101" s="10">
        <f t="shared" si="20"/>
        <v>0</v>
      </c>
      <c r="AN101" s="18"/>
      <c r="AO101" s="10"/>
      <c r="AP101" s="18"/>
      <c r="AQ101" s="18"/>
    </row>
    <row r="102" spans="1:43" ht="15.95" customHeight="1">
      <c r="A102" s="36" t="s">
        <v>113</v>
      </c>
      <c r="B102" s="23">
        <v>31</v>
      </c>
      <c r="C102" s="28" t="s">
        <v>34</v>
      </c>
      <c r="D102" s="21">
        <f t="shared" ref="D102:AJ102" si="36">D103+D104</f>
        <v>44</v>
      </c>
      <c r="E102" s="21">
        <f t="shared" si="36"/>
        <v>0</v>
      </c>
      <c r="F102" s="21">
        <f t="shared" si="36"/>
        <v>17</v>
      </c>
      <c r="G102" s="21">
        <f t="shared" si="36"/>
        <v>0</v>
      </c>
      <c r="H102" s="21">
        <f t="shared" si="36"/>
        <v>0</v>
      </c>
      <c r="I102" s="21">
        <f t="shared" si="36"/>
        <v>11</v>
      </c>
      <c r="J102" s="21">
        <f t="shared" si="36"/>
        <v>0</v>
      </c>
      <c r="K102" s="21">
        <f t="shared" si="36"/>
        <v>0</v>
      </c>
      <c r="L102" s="21">
        <f t="shared" si="36"/>
        <v>0</v>
      </c>
      <c r="M102" s="21">
        <f t="shared" si="36"/>
        <v>0</v>
      </c>
      <c r="N102" s="21">
        <f t="shared" si="36"/>
        <v>68</v>
      </c>
      <c r="O102" s="21">
        <f t="shared" si="36"/>
        <v>0</v>
      </c>
      <c r="P102" s="21">
        <f t="shared" si="36"/>
        <v>0</v>
      </c>
      <c r="Q102" s="21">
        <f t="shared" si="36"/>
        <v>0</v>
      </c>
      <c r="R102" s="21">
        <f t="shared" si="36"/>
        <v>0</v>
      </c>
      <c r="S102" s="21">
        <f t="shared" si="36"/>
        <v>0</v>
      </c>
      <c r="T102" s="22">
        <f t="shared" si="36"/>
        <v>1700827.49</v>
      </c>
      <c r="U102" s="22">
        <f t="shared" si="36"/>
        <v>57885.54</v>
      </c>
      <c r="V102" s="22">
        <f t="shared" si="36"/>
        <v>0</v>
      </c>
      <c r="W102" s="22">
        <f t="shared" si="36"/>
        <v>21966.82</v>
      </c>
      <c r="X102" s="22">
        <f t="shared" si="36"/>
        <v>0</v>
      </c>
      <c r="Y102" s="22">
        <f t="shared" si="36"/>
        <v>0</v>
      </c>
      <c r="Z102" s="22">
        <f t="shared" si="36"/>
        <v>35918.720000000001</v>
      </c>
      <c r="AA102" s="22">
        <f t="shared" si="36"/>
        <v>0</v>
      </c>
      <c r="AB102" s="22">
        <f t="shared" si="36"/>
        <v>0</v>
      </c>
      <c r="AC102" s="22">
        <f t="shared" si="36"/>
        <v>0</v>
      </c>
      <c r="AD102" s="22">
        <f t="shared" si="36"/>
        <v>0</v>
      </c>
      <c r="AE102" s="22">
        <f t="shared" si="36"/>
        <v>1642941.95</v>
      </c>
      <c r="AF102" s="22">
        <f t="shared" si="36"/>
        <v>0</v>
      </c>
      <c r="AG102" s="22">
        <f t="shared" si="36"/>
        <v>0</v>
      </c>
      <c r="AH102" s="22">
        <f t="shared" si="36"/>
        <v>0</v>
      </c>
      <c r="AI102" s="22">
        <f t="shared" si="36"/>
        <v>0</v>
      </c>
      <c r="AJ102" s="22">
        <f t="shared" si="36"/>
        <v>0</v>
      </c>
      <c r="AL102" s="10">
        <f t="shared" si="27"/>
        <v>0</v>
      </c>
      <c r="AM102" s="10">
        <f t="shared" si="20"/>
        <v>0</v>
      </c>
      <c r="AN102" s="18"/>
      <c r="AO102" s="10"/>
      <c r="AP102" s="18"/>
      <c r="AQ102" s="18"/>
    </row>
    <row r="103" spans="1:43" ht="15.95" customHeight="1">
      <c r="A103" s="36"/>
      <c r="B103" s="20"/>
      <c r="C103" s="41" t="s">
        <v>71</v>
      </c>
      <c r="D103" s="21">
        <v>44</v>
      </c>
      <c r="E103" s="21">
        <v>0</v>
      </c>
      <c r="F103" s="21">
        <v>17</v>
      </c>
      <c r="G103" s="21"/>
      <c r="H103" s="21">
        <v>0</v>
      </c>
      <c r="I103" s="21">
        <v>11</v>
      </c>
      <c r="J103" s="21">
        <v>0</v>
      </c>
      <c r="K103" s="21">
        <v>0</v>
      </c>
      <c r="L103" s="21">
        <v>0</v>
      </c>
      <c r="M103" s="21">
        <v>0</v>
      </c>
      <c r="N103" s="21">
        <v>68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2">
        <v>1700827.49</v>
      </c>
      <c r="U103" s="22">
        <v>57885.54</v>
      </c>
      <c r="V103" s="22">
        <v>0</v>
      </c>
      <c r="W103" s="22">
        <v>21966.82</v>
      </c>
      <c r="X103" s="22"/>
      <c r="Y103" s="22">
        <v>0</v>
      </c>
      <c r="Z103" s="22">
        <v>35918.720000000001</v>
      </c>
      <c r="AA103" s="22">
        <v>0</v>
      </c>
      <c r="AB103" s="22">
        <v>0</v>
      </c>
      <c r="AC103" s="22">
        <v>0</v>
      </c>
      <c r="AD103" s="22">
        <v>0</v>
      </c>
      <c r="AE103" s="22">
        <v>1642941.95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L103" s="10">
        <f t="shared" si="27"/>
        <v>0</v>
      </c>
      <c r="AM103" s="10">
        <f t="shared" si="20"/>
        <v>0</v>
      </c>
      <c r="AN103" s="18"/>
      <c r="AO103" s="10"/>
      <c r="AP103" s="18"/>
      <c r="AQ103" s="18"/>
    </row>
    <row r="104" spans="1:43" ht="15.95" customHeight="1">
      <c r="A104" s="36"/>
      <c r="B104" s="20"/>
      <c r="C104" s="41" t="s">
        <v>73</v>
      </c>
      <c r="D104" s="21">
        <v>0</v>
      </c>
      <c r="E104" s="21"/>
      <c r="F104" s="21">
        <v>0</v>
      </c>
      <c r="G104" s="21">
        <v>0</v>
      </c>
      <c r="H104" s="21">
        <v>0</v>
      </c>
      <c r="I104" s="21">
        <v>0</v>
      </c>
      <c r="J104" s="21"/>
      <c r="K104" s="21"/>
      <c r="L104" s="21">
        <v>0</v>
      </c>
      <c r="M104" s="21"/>
      <c r="N104" s="21">
        <v>0</v>
      </c>
      <c r="O104" s="21"/>
      <c r="P104" s="21"/>
      <c r="Q104" s="21"/>
      <c r="R104" s="21"/>
      <c r="S104" s="21"/>
      <c r="T104" s="22">
        <v>0</v>
      </c>
      <c r="U104" s="22">
        <v>0</v>
      </c>
      <c r="V104" s="22"/>
      <c r="W104" s="22">
        <v>0</v>
      </c>
      <c r="X104" s="22">
        <v>0</v>
      </c>
      <c r="Y104" s="22">
        <v>0</v>
      </c>
      <c r="Z104" s="22">
        <v>0</v>
      </c>
      <c r="AA104" s="22"/>
      <c r="AB104" s="22"/>
      <c r="AC104" s="22">
        <v>0</v>
      </c>
      <c r="AD104" s="22"/>
      <c r="AE104" s="22">
        <v>0</v>
      </c>
      <c r="AF104" s="22"/>
      <c r="AG104" s="22"/>
      <c r="AH104" s="22"/>
      <c r="AI104" s="22"/>
      <c r="AJ104" s="22"/>
      <c r="AL104" s="10">
        <f t="shared" si="27"/>
        <v>0</v>
      </c>
      <c r="AM104" s="10">
        <f t="shared" si="20"/>
        <v>0</v>
      </c>
      <c r="AN104" s="18"/>
      <c r="AO104" s="10"/>
      <c r="AP104" s="18"/>
      <c r="AQ104" s="18"/>
    </row>
    <row r="105" spans="1:43" ht="35.25" customHeight="1">
      <c r="A105" s="36" t="s">
        <v>114</v>
      </c>
      <c r="B105" s="23">
        <v>32</v>
      </c>
      <c r="C105" s="28" t="s">
        <v>56</v>
      </c>
      <c r="D105" s="21">
        <f t="shared" ref="D105:AJ105" si="37">D106+D107</f>
        <v>32088</v>
      </c>
      <c r="E105" s="21">
        <f t="shared" si="37"/>
        <v>2452</v>
      </c>
      <c r="F105" s="21">
        <f t="shared" si="37"/>
        <v>6280</v>
      </c>
      <c r="G105" s="21">
        <f t="shared" si="37"/>
        <v>0</v>
      </c>
      <c r="H105" s="21">
        <f t="shared" si="37"/>
        <v>0</v>
      </c>
      <c r="I105" s="21">
        <f t="shared" si="37"/>
        <v>7219</v>
      </c>
      <c r="J105" s="21">
        <f t="shared" si="37"/>
        <v>1804</v>
      </c>
      <c r="K105" s="21">
        <f t="shared" si="37"/>
        <v>1734</v>
      </c>
      <c r="L105" s="21">
        <f t="shared" si="37"/>
        <v>0</v>
      </c>
      <c r="M105" s="21">
        <f t="shared" si="37"/>
        <v>0</v>
      </c>
      <c r="N105" s="21">
        <f t="shared" si="37"/>
        <v>251</v>
      </c>
      <c r="O105" s="21">
        <f t="shared" si="37"/>
        <v>0</v>
      </c>
      <c r="P105" s="21">
        <f t="shared" si="37"/>
        <v>0</v>
      </c>
      <c r="Q105" s="21">
        <f t="shared" si="37"/>
        <v>0</v>
      </c>
      <c r="R105" s="21">
        <f t="shared" si="37"/>
        <v>0</v>
      </c>
      <c r="S105" s="21">
        <f t="shared" si="37"/>
        <v>0</v>
      </c>
      <c r="T105" s="22">
        <f t="shared" si="37"/>
        <v>36443728.210000001</v>
      </c>
      <c r="U105" s="22">
        <f t="shared" si="37"/>
        <v>30181269.840000004</v>
      </c>
      <c r="V105" s="22">
        <f t="shared" si="37"/>
        <v>6489096.5999999996</v>
      </c>
      <c r="W105" s="22">
        <f t="shared" si="37"/>
        <v>5774487.2000000002</v>
      </c>
      <c r="X105" s="22">
        <f t="shared" si="37"/>
        <v>0</v>
      </c>
      <c r="Y105" s="22">
        <f t="shared" si="37"/>
        <v>0</v>
      </c>
      <c r="Z105" s="22">
        <f t="shared" si="37"/>
        <v>12527764.890000001</v>
      </c>
      <c r="AA105" s="22">
        <f t="shared" si="37"/>
        <v>1341223.98</v>
      </c>
      <c r="AB105" s="22">
        <f t="shared" si="37"/>
        <v>4048697.17</v>
      </c>
      <c r="AC105" s="22">
        <f t="shared" si="37"/>
        <v>0</v>
      </c>
      <c r="AD105" s="22">
        <f t="shared" si="37"/>
        <v>0</v>
      </c>
      <c r="AE105" s="22">
        <f t="shared" si="37"/>
        <v>6262458.3700000001</v>
      </c>
      <c r="AF105" s="22">
        <f t="shared" si="37"/>
        <v>0</v>
      </c>
      <c r="AG105" s="22">
        <f t="shared" si="37"/>
        <v>0</v>
      </c>
      <c r="AH105" s="22">
        <f t="shared" si="37"/>
        <v>0</v>
      </c>
      <c r="AI105" s="22">
        <f t="shared" si="37"/>
        <v>0</v>
      </c>
      <c r="AJ105" s="22">
        <f t="shared" si="37"/>
        <v>0</v>
      </c>
      <c r="AL105" s="10">
        <f t="shared" si="27"/>
        <v>0</v>
      </c>
      <c r="AM105" s="10">
        <f t="shared" si="20"/>
        <v>-2.7939677238464355E-9</v>
      </c>
      <c r="AN105" s="18"/>
      <c r="AO105" s="10"/>
      <c r="AP105" s="18"/>
      <c r="AQ105" s="18"/>
    </row>
    <row r="106" spans="1:43" ht="15.95" customHeight="1">
      <c r="A106" s="36"/>
      <c r="B106" s="20"/>
      <c r="C106" s="41" t="s">
        <v>71</v>
      </c>
      <c r="D106" s="21">
        <v>32088</v>
      </c>
      <c r="E106" s="21">
        <v>2452</v>
      </c>
      <c r="F106" s="21">
        <v>6280</v>
      </c>
      <c r="G106" s="21"/>
      <c r="H106" s="21">
        <v>0</v>
      </c>
      <c r="I106" s="21">
        <v>7219</v>
      </c>
      <c r="J106" s="21">
        <v>1804</v>
      </c>
      <c r="K106" s="21">
        <v>1734</v>
      </c>
      <c r="L106" s="21">
        <v>0</v>
      </c>
      <c r="M106" s="21">
        <v>0</v>
      </c>
      <c r="N106" s="21">
        <v>251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2">
        <v>36443728.210000001</v>
      </c>
      <c r="U106" s="22">
        <v>30181269.840000004</v>
      </c>
      <c r="V106" s="22">
        <v>6489096.5999999996</v>
      </c>
      <c r="W106" s="22">
        <v>5774487.2000000002</v>
      </c>
      <c r="X106" s="22"/>
      <c r="Y106" s="22">
        <v>0</v>
      </c>
      <c r="Z106" s="22">
        <v>12527764.890000001</v>
      </c>
      <c r="AA106" s="22">
        <v>1341223.98</v>
      </c>
      <c r="AB106" s="22">
        <v>4048697.17</v>
      </c>
      <c r="AC106" s="22">
        <v>0</v>
      </c>
      <c r="AD106" s="22">
        <v>0</v>
      </c>
      <c r="AE106" s="22">
        <v>6262458.3700000001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L106" s="10">
        <f t="shared" si="27"/>
        <v>0</v>
      </c>
      <c r="AM106" s="10">
        <f t="shared" si="20"/>
        <v>-2.7939677238464355E-9</v>
      </c>
      <c r="AN106" s="18"/>
      <c r="AO106" s="10"/>
      <c r="AP106" s="18"/>
      <c r="AQ106" s="18"/>
    </row>
    <row r="107" spans="1:43" ht="15.95" customHeight="1">
      <c r="A107" s="36"/>
      <c r="B107" s="20"/>
      <c r="C107" s="41" t="s">
        <v>73</v>
      </c>
      <c r="D107" s="21">
        <v>0</v>
      </c>
      <c r="E107" s="21"/>
      <c r="F107" s="21">
        <v>0</v>
      </c>
      <c r="G107" s="21">
        <v>0</v>
      </c>
      <c r="H107" s="21">
        <v>0</v>
      </c>
      <c r="I107" s="21">
        <v>0</v>
      </c>
      <c r="J107" s="21"/>
      <c r="K107" s="21"/>
      <c r="L107" s="21">
        <v>0</v>
      </c>
      <c r="M107" s="21"/>
      <c r="N107" s="21">
        <v>0</v>
      </c>
      <c r="O107" s="21"/>
      <c r="P107" s="21"/>
      <c r="Q107" s="21"/>
      <c r="R107" s="21"/>
      <c r="S107" s="21"/>
      <c r="T107" s="22">
        <v>0</v>
      </c>
      <c r="U107" s="22">
        <v>0</v>
      </c>
      <c r="V107" s="22"/>
      <c r="W107" s="22">
        <v>0</v>
      </c>
      <c r="X107" s="22">
        <v>0</v>
      </c>
      <c r="Y107" s="22">
        <v>0</v>
      </c>
      <c r="Z107" s="22">
        <v>0</v>
      </c>
      <c r="AA107" s="22"/>
      <c r="AB107" s="22"/>
      <c r="AC107" s="22">
        <v>0</v>
      </c>
      <c r="AD107" s="22"/>
      <c r="AE107" s="22">
        <v>0</v>
      </c>
      <c r="AF107" s="22"/>
      <c r="AG107" s="22"/>
      <c r="AH107" s="22"/>
      <c r="AI107" s="22"/>
      <c r="AJ107" s="22"/>
      <c r="AL107" s="10">
        <f t="shared" si="27"/>
        <v>0</v>
      </c>
      <c r="AM107" s="10">
        <f t="shared" si="20"/>
        <v>0</v>
      </c>
      <c r="AN107" s="18"/>
      <c r="AO107" s="10"/>
      <c r="AP107" s="18"/>
      <c r="AQ107" s="18"/>
    </row>
    <row r="108" spans="1:43" ht="32.25" customHeight="1">
      <c r="A108" s="36" t="s">
        <v>115</v>
      </c>
      <c r="B108" s="23">
        <v>33</v>
      </c>
      <c r="C108" s="28" t="s">
        <v>55</v>
      </c>
      <c r="D108" s="21">
        <f t="shared" ref="D108:AJ108" si="38">D109+D110</f>
        <v>2517</v>
      </c>
      <c r="E108" s="21">
        <f t="shared" si="38"/>
        <v>182</v>
      </c>
      <c r="F108" s="21">
        <f t="shared" si="38"/>
        <v>523</v>
      </c>
      <c r="G108" s="21">
        <f t="shared" si="38"/>
        <v>0</v>
      </c>
      <c r="H108" s="21">
        <f t="shared" si="38"/>
        <v>130</v>
      </c>
      <c r="I108" s="21">
        <f t="shared" si="38"/>
        <v>556</v>
      </c>
      <c r="J108" s="21">
        <f t="shared" si="38"/>
        <v>36</v>
      </c>
      <c r="K108" s="21">
        <f t="shared" si="38"/>
        <v>110</v>
      </c>
      <c r="L108" s="21">
        <f t="shared" si="38"/>
        <v>0</v>
      </c>
      <c r="M108" s="21">
        <f t="shared" si="38"/>
        <v>0</v>
      </c>
      <c r="N108" s="21">
        <f t="shared" si="38"/>
        <v>10</v>
      </c>
      <c r="O108" s="21">
        <f t="shared" si="38"/>
        <v>0</v>
      </c>
      <c r="P108" s="21">
        <f t="shared" si="38"/>
        <v>0</v>
      </c>
      <c r="Q108" s="21">
        <f t="shared" si="38"/>
        <v>0</v>
      </c>
      <c r="R108" s="21">
        <f t="shared" si="38"/>
        <v>0</v>
      </c>
      <c r="S108" s="21">
        <f t="shared" si="38"/>
        <v>0</v>
      </c>
      <c r="T108" s="22">
        <f t="shared" si="38"/>
        <v>3034320.5300000003</v>
      </c>
      <c r="U108" s="22">
        <f t="shared" si="38"/>
        <v>2772462.6500000004</v>
      </c>
      <c r="V108" s="22">
        <f t="shared" si="38"/>
        <v>471898.53</v>
      </c>
      <c r="W108" s="22">
        <f t="shared" si="38"/>
        <v>494561.12</v>
      </c>
      <c r="X108" s="22">
        <f t="shared" si="38"/>
        <v>0</v>
      </c>
      <c r="Y108" s="22">
        <f t="shared" si="38"/>
        <v>200526.38</v>
      </c>
      <c r="Z108" s="22">
        <f t="shared" si="38"/>
        <v>1299558.42</v>
      </c>
      <c r="AA108" s="22">
        <f t="shared" si="38"/>
        <v>40653.22</v>
      </c>
      <c r="AB108" s="22">
        <f t="shared" si="38"/>
        <v>265264.98</v>
      </c>
      <c r="AC108" s="22">
        <f t="shared" si="38"/>
        <v>0</v>
      </c>
      <c r="AD108" s="22">
        <f t="shared" si="38"/>
        <v>0</v>
      </c>
      <c r="AE108" s="22">
        <f t="shared" si="38"/>
        <v>261857.88</v>
      </c>
      <c r="AF108" s="22">
        <f t="shared" si="38"/>
        <v>0</v>
      </c>
      <c r="AG108" s="22">
        <f t="shared" si="38"/>
        <v>0</v>
      </c>
      <c r="AH108" s="22">
        <f t="shared" si="38"/>
        <v>0</v>
      </c>
      <c r="AI108" s="22">
        <f t="shared" si="38"/>
        <v>0</v>
      </c>
      <c r="AJ108" s="22">
        <f t="shared" si="38"/>
        <v>0</v>
      </c>
      <c r="AL108" s="10">
        <f t="shared" ref="AL108:AL133" si="39">U108-V108-W108-X108-Y108-Z108-AA108-AB108</f>
        <v>0</v>
      </c>
      <c r="AM108" s="10">
        <f t="shared" si="20"/>
        <v>-1.1641532182693481E-10</v>
      </c>
      <c r="AN108" s="18"/>
      <c r="AO108" s="10"/>
      <c r="AP108" s="18"/>
      <c r="AQ108" s="18"/>
    </row>
    <row r="109" spans="1:43" ht="15.95" customHeight="1">
      <c r="A109" s="36"/>
      <c r="B109" s="20"/>
      <c r="C109" s="41" t="s">
        <v>71</v>
      </c>
      <c r="D109" s="21">
        <v>2517</v>
      </c>
      <c r="E109" s="21">
        <v>182</v>
      </c>
      <c r="F109" s="21">
        <v>523</v>
      </c>
      <c r="G109" s="21"/>
      <c r="H109" s="21">
        <v>130</v>
      </c>
      <c r="I109" s="21">
        <v>556</v>
      </c>
      <c r="J109" s="21">
        <v>36</v>
      </c>
      <c r="K109" s="21">
        <v>110</v>
      </c>
      <c r="L109" s="21">
        <v>0</v>
      </c>
      <c r="M109" s="21">
        <v>0</v>
      </c>
      <c r="N109" s="21">
        <v>10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2">
        <v>3034320.5300000003</v>
      </c>
      <c r="U109" s="22">
        <v>2772462.6500000004</v>
      </c>
      <c r="V109" s="22">
        <v>471898.53</v>
      </c>
      <c r="W109" s="22">
        <v>494561.12</v>
      </c>
      <c r="X109" s="22"/>
      <c r="Y109" s="22">
        <v>200526.38</v>
      </c>
      <c r="Z109" s="22">
        <v>1299558.42</v>
      </c>
      <c r="AA109" s="22">
        <v>40653.22</v>
      </c>
      <c r="AB109" s="22">
        <v>265264.98</v>
      </c>
      <c r="AC109" s="22">
        <v>0</v>
      </c>
      <c r="AD109" s="22">
        <v>0</v>
      </c>
      <c r="AE109" s="22">
        <v>261857.88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L109" s="10">
        <f t="shared" si="39"/>
        <v>0</v>
      </c>
      <c r="AM109" s="10">
        <f t="shared" si="20"/>
        <v>-1.1641532182693481E-10</v>
      </c>
      <c r="AN109" s="18"/>
      <c r="AO109" s="10"/>
      <c r="AP109" s="18"/>
      <c r="AQ109" s="18"/>
    </row>
    <row r="110" spans="1:43" ht="15.95" customHeight="1">
      <c r="A110" s="36"/>
      <c r="B110" s="20"/>
      <c r="C110" s="41" t="s">
        <v>73</v>
      </c>
      <c r="D110" s="21">
        <v>0</v>
      </c>
      <c r="E110" s="21"/>
      <c r="F110" s="21">
        <v>0</v>
      </c>
      <c r="G110" s="21">
        <v>0</v>
      </c>
      <c r="H110" s="21">
        <v>0</v>
      </c>
      <c r="I110" s="21">
        <v>0</v>
      </c>
      <c r="J110" s="21"/>
      <c r="K110" s="21"/>
      <c r="L110" s="21">
        <v>0</v>
      </c>
      <c r="M110" s="21"/>
      <c r="N110" s="21">
        <v>0</v>
      </c>
      <c r="O110" s="21"/>
      <c r="P110" s="21"/>
      <c r="Q110" s="21"/>
      <c r="R110" s="21"/>
      <c r="S110" s="21"/>
      <c r="T110" s="22">
        <v>0</v>
      </c>
      <c r="U110" s="22">
        <v>0</v>
      </c>
      <c r="V110" s="22"/>
      <c r="W110" s="22">
        <v>0</v>
      </c>
      <c r="X110" s="22">
        <v>0</v>
      </c>
      <c r="Y110" s="22">
        <v>0</v>
      </c>
      <c r="Z110" s="22">
        <v>0</v>
      </c>
      <c r="AA110" s="22"/>
      <c r="AB110" s="22"/>
      <c r="AC110" s="22">
        <v>0</v>
      </c>
      <c r="AD110" s="22"/>
      <c r="AE110" s="22">
        <v>0</v>
      </c>
      <c r="AF110" s="22"/>
      <c r="AG110" s="22"/>
      <c r="AH110" s="22"/>
      <c r="AI110" s="22"/>
      <c r="AJ110" s="22"/>
      <c r="AL110" s="10">
        <f t="shared" si="39"/>
        <v>0</v>
      </c>
      <c r="AM110" s="10">
        <f t="shared" si="20"/>
        <v>0</v>
      </c>
      <c r="AN110" s="18"/>
      <c r="AO110" s="10"/>
      <c r="AP110" s="18"/>
      <c r="AQ110" s="18"/>
    </row>
    <row r="111" spans="1:43" ht="15.95" customHeight="1">
      <c r="A111" s="36" t="s">
        <v>116</v>
      </c>
      <c r="B111" s="23">
        <v>34</v>
      </c>
      <c r="C111" s="28" t="s">
        <v>35</v>
      </c>
      <c r="D111" s="21">
        <f t="shared" ref="D111:AJ111" si="40">D112+D113</f>
        <v>1106</v>
      </c>
      <c r="E111" s="21">
        <f t="shared" si="40"/>
        <v>0</v>
      </c>
      <c r="F111" s="21">
        <f t="shared" si="40"/>
        <v>0</v>
      </c>
      <c r="G111" s="21">
        <f t="shared" si="40"/>
        <v>0</v>
      </c>
      <c r="H111" s="21">
        <f t="shared" si="40"/>
        <v>0</v>
      </c>
      <c r="I111" s="21">
        <f t="shared" si="40"/>
        <v>161</v>
      </c>
      <c r="J111" s="21">
        <f t="shared" si="40"/>
        <v>0</v>
      </c>
      <c r="K111" s="21">
        <f t="shared" si="40"/>
        <v>0</v>
      </c>
      <c r="L111" s="21">
        <f t="shared" si="40"/>
        <v>0</v>
      </c>
      <c r="M111" s="21">
        <f t="shared" si="40"/>
        <v>0</v>
      </c>
      <c r="N111" s="21">
        <f t="shared" si="40"/>
        <v>113</v>
      </c>
      <c r="O111" s="21">
        <f t="shared" si="40"/>
        <v>0</v>
      </c>
      <c r="P111" s="21">
        <f t="shared" si="40"/>
        <v>0</v>
      </c>
      <c r="Q111" s="21">
        <f t="shared" si="40"/>
        <v>0</v>
      </c>
      <c r="R111" s="21">
        <f t="shared" si="40"/>
        <v>170</v>
      </c>
      <c r="S111" s="21">
        <f t="shared" si="40"/>
        <v>105</v>
      </c>
      <c r="T111" s="22">
        <f t="shared" si="40"/>
        <v>15972939.170000002</v>
      </c>
      <c r="U111" s="22">
        <f t="shared" si="40"/>
        <v>2452891.4300000002</v>
      </c>
      <c r="V111" s="22">
        <f t="shared" si="40"/>
        <v>0</v>
      </c>
      <c r="W111" s="22">
        <f t="shared" si="40"/>
        <v>0</v>
      </c>
      <c r="X111" s="22">
        <f t="shared" si="40"/>
        <v>0</v>
      </c>
      <c r="Y111" s="22">
        <f t="shared" si="40"/>
        <v>0</v>
      </c>
      <c r="Z111" s="22">
        <f t="shared" si="40"/>
        <v>2452891.4300000002</v>
      </c>
      <c r="AA111" s="22">
        <f t="shared" si="40"/>
        <v>0</v>
      </c>
      <c r="AB111" s="22">
        <f t="shared" si="40"/>
        <v>0</v>
      </c>
      <c r="AC111" s="22">
        <f t="shared" si="40"/>
        <v>0</v>
      </c>
      <c r="AD111" s="22">
        <f t="shared" si="40"/>
        <v>0</v>
      </c>
      <c r="AE111" s="22">
        <f t="shared" si="40"/>
        <v>2992548.94</v>
      </c>
      <c r="AF111" s="22">
        <f t="shared" si="40"/>
        <v>0</v>
      </c>
      <c r="AG111" s="22">
        <f t="shared" si="40"/>
        <v>0</v>
      </c>
      <c r="AH111" s="22">
        <f t="shared" si="40"/>
        <v>0</v>
      </c>
      <c r="AI111" s="22">
        <f t="shared" si="40"/>
        <v>7364934.9500000002</v>
      </c>
      <c r="AJ111" s="22">
        <f t="shared" si="40"/>
        <v>3162563.85</v>
      </c>
      <c r="AL111" s="10">
        <f t="shared" si="39"/>
        <v>0</v>
      </c>
      <c r="AM111" s="10">
        <f t="shared" si="20"/>
        <v>0</v>
      </c>
      <c r="AN111" s="18"/>
      <c r="AO111" s="10"/>
      <c r="AP111" s="18"/>
      <c r="AQ111" s="18"/>
    </row>
    <row r="112" spans="1:43" ht="15.95" customHeight="1">
      <c r="A112" s="36"/>
      <c r="B112" s="20"/>
      <c r="C112" s="41" t="s">
        <v>71</v>
      </c>
      <c r="D112" s="21">
        <v>1106</v>
      </c>
      <c r="E112" s="21">
        <v>0</v>
      </c>
      <c r="F112" s="21">
        <v>0</v>
      </c>
      <c r="G112" s="21"/>
      <c r="H112" s="21">
        <v>0</v>
      </c>
      <c r="I112" s="21">
        <v>161</v>
      </c>
      <c r="J112" s="21">
        <v>0</v>
      </c>
      <c r="K112" s="21">
        <v>0</v>
      </c>
      <c r="L112" s="21">
        <v>0</v>
      </c>
      <c r="M112" s="21">
        <v>0</v>
      </c>
      <c r="N112" s="21">
        <v>113</v>
      </c>
      <c r="O112" s="21">
        <v>0</v>
      </c>
      <c r="P112" s="21">
        <v>0</v>
      </c>
      <c r="Q112" s="21">
        <v>0</v>
      </c>
      <c r="R112" s="21">
        <v>170</v>
      </c>
      <c r="S112" s="21">
        <v>105</v>
      </c>
      <c r="T112" s="22">
        <v>15972939.170000002</v>
      </c>
      <c r="U112" s="22">
        <v>2452891.4300000002</v>
      </c>
      <c r="V112" s="22">
        <v>0</v>
      </c>
      <c r="W112" s="22">
        <v>0</v>
      </c>
      <c r="X112" s="22"/>
      <c r="Y112" s="22">
        <v>0</v>
      </c>
      <c r="Z112" s="22">
        <v>2452891.4300000002</v>
      </c>
      <c r="AA112" s="22">
        <v>0</v>
      </c>
      <c r="AB112" s="22">
        <v>0</v>
      </c>
      <c r="AC112" s="22">
        <v>0</v>
      </c>
      <c r="AD112" s="22">
        <v>0</v>
      </c>
      <c r="AE112" s="22">
        <v>2992548.94</v>
      </c>
      <c r="AF112" s="22">
        <v>0</v>
      </c>
      <c r="AG112" s="22">
        <v>0</v>
      </c>
      <c r="AH112" s="22">
        <v>0</v>
      </c>
      <c r="AI112" s="22">
        <v>7364934.9500000002</v>
      </c>
      <c r="AJ112" s="22">
        <v>3162563.85</v>
      </c>
      <c r="AL112" s="10">
        <f t="shared" si="39"/>
        <v>0</v>
      </c>
      <c r="AM112" s="10">
        <f t="shared" si="20"/>
        <v>0</v>
      </c>
      <c r="AN112" s="18"/>
      <c r="AO112" s="10"/>
      <c r="AP112" s="18"/>
      <c r="AQ112" s="18"/>
    </row>
    <row r="113" spans="1:43" ht="15.95" customHeight="1">
      <c r="A113" s="36"/>
      <c r="B113" s="20"/>
      <c r="C113" s="41" t="s">
        <v>73</v>
      </c>
      <c r="D113" s="21">
        <v>0</v>
      </c>
      <c r="E113" s="21"/>
      <c r="F113" s="21">
        <v>0</v>
      </c>
      <c r="G113" s="21">
        <v>0</v>
      </c>
      <c r="H113" s="21">
        <v>0</v>
      </c>
      <c r="I113" s="21">
        <v>0</v>
      </c>
      <c r="J113" s="21"/>
      <c r="K113" s="21"/>
      <c r="L113" s="21">
        <v>0</v>
      </c>
      <c r="M113" s="21"/>
      <c r="N113" s="21">
        <v>0</v>
      </c>
      <c r="O113" s="21"/>
      <c r="P113" s="21"/>
      <c r="Q113" s="21"/>
      <c r="R113" s="21"/>
      <c r="S113" s="21"/>
      <c r="T113" s="22">
        <v>0</v>
      </c>
      <c r="U113" s="22">
        <v>0</v>
      </c>
      <c r="V113" s="22"/>
      <c r="W113" s="22">
        <v>0</v>
      </c>
      <c r="X113" s="22">
        <v>0</v>
      </c>
      <c r="Y113" s="22">
        <v>0</v>
      </c>
      <c r="Z113" s="22">
        <v>0</v>
      </c>
      <c r="AA113" s="22"/>
      <c r="AB113" s="22"/>
      <c r="AC113" s="22">
        <v>0</v>
      </c>
      <c r="AD113" s="22"/>
      <c r="AE113" s="22">
        <v>0</v>
      </c>
      <c r="AF113" s="22"/>
      <c r="AG113" s="22"/>
      <c r="AH113" s="22"/>
      <c r="AI113" s="22"/>
      <c r="AJ113" s="22"/>
      <c r="AL113" s="10">
        <f t="shared" si="39"/>
        <v>0</v>
      </c>
      <c r="AM113" s="10">
        <f t="shared" si="20"/>
        <v>0</v>
      </c>
      <c r="AN113" s="18"/>
      <c r="AO113" s="10"/>
      <c r="AP113" s="18"/>
      <c r="AQ113" s="18"/>
    </row>
    <row r="114" spans="1:43" ht="15.95" customHeight="1">
      <c r="A114" s="36" t="s">
        <v>117</v>
      </c>
      <c r="B114" s="23">
        <v>35</v>
      </c>
      <c r="C114" s="28" t="s">
        <v>36</v>
      </c>
      <c r="D114" s="21">
        <f t="shared" ref="D114:AJ114" si="41">D115+D116</f>
        <v>38</v>
      </c>
      <c r="E114" s="21">
        <f t="shared" si="41"/>
        <v>0</v>
      </c>
      <c r="F114" s="21">
        <f t="shared" si="41"/>
        <v>14</v>
      </c>
      <c r="G114" s="21">
        <f t="shared" si="41"/>
        <v>0</v>
      </c>
      <c r="H114" s="21">
        <f t="shared" si="41"/>
        <v>0</v>
      </c>
      <c r="I114" s="21">
        <f t="shared" si="41"/>
        <v>10</v>
      </c>
      <c r="J114" s="21">
        <f t="shared" si="41"/>
        <v>0</v>
      </c>
      <c r="K114" s="21">
        <f t="shared" si="41"/>
        <v>0</v>
      </c>
      <c r="L114" s="21">
        <f t="shared" si="41"/>
        <v>0</v>
      </c>
      <c r="M114" s="21">
        <f t="shared" si="41"/>
        <v>0</v>
      </c>
      <c r="N114" s="21">
        <f t="shared" si="41"/>
        <v>0</v>
      </c>
      <c r="O114" s="21">
        <f t="shared" si="41"/>
        <v>0</v>
      </c>
      <c r="P114" s="21">
        <f t="shared" si="41"/>
        <v>0</v>
      </c>
      <c r="Q114" s="21">
        <f t="shared" si="41"/>
        <v>0</v>
      </c>
      <c r="R114" s="21">
        <f t="shared" si="41"/>
        <v>0</v>
      </c>
      <c r="S114" s="21">
        <f t="shared" si="41"/>
        <v>0</v>
      </c>
      <c r="T114" s="22">
        <f t="shared" si="41"/>
        <v>76198.84</v>
      </c>
      <c r="U114" s="22">
        <f t="shared" si="41"/>
        <v>76198.84</v>
      </c>
      <c r="V114" s="22">
        <f t="shared" si="41"/>
        <v>0</v>
      </c>
      <c r="W114" s="22">
        <f t="shared" si="41"/>
        <v>28060.9</v>
      </c>
      <c r="X114" s="22">
        <f t="shared" si="41"/>
        <v>0</v>
      </c>
      <c r="Y114" s="22">
        <f t="shared" si="41"/>
        <v>0</v>
      </c>
      <c r="Z114" s="22">
        <f t="shared" si="41"/>
        <v>48137.94</v>
      </c>
      <c r="AA114" s="22">
        <f t="shared" si="41"/>
        <v>0</v>
      </c>
      <c r="AB114" s="22">
        <f t="shared" si="41"/>
        <v>0</v>
      </c>
      <c r="AC114" s="22">
        <f t="shared" si="41"/>
        <v>0</v>
      </c>
      <c r="AD114" s="22">
        <f t="shared" si="41"/>
        <v>0</v>
      </c>
      <c r="AE114" s="22">
        <f t="shared" si="41"/>
        <v>0</v>
      </c>
      <c r="AF114" s="22">
        <f t="shared" si="41"/>
        <v>0</v>
      </c>
      <c r="AG114" s="22">
        <f t="shared" si="41"/>
        <v>0</v>
      </c>
      <c r="AH114" s="22">
        <f t="shared" si="41"/>
        <v>0</v>
      </c>
      <c r="AI114" s="22">
        <f t="shared" si="41"/>
        <v>0</v>
      </c>
      <c r="AJ114" s="22">
        <f t="shared" si="41"/>
        <v>0</v>
      </c>
      <c r="AL114" s="10">
        <f t="shared" si="39"/>
        <v>-7.2759576141834259E-12</v>
      </c>
      <c r="AM114" s="10">
        <f t="shared" si="20"/>
        <v>0</v>
      </c>
      <c r="AN114" s="18"/>
      <c r="AO114" s="10"/>
      <c r="AP114" s="18"/>
      <c r="AQ114" s="18"/>
    </row>
    <row r="115" spans="1:43" ht="15.95" customHeight="1">
      <c r="A115" s="36"/>
      <c r="B115" s="20"/>
      <c r="C115" s="41" t="s">
        <v>71</v>
      </c>
      <c r="D115" s="21">
        <v>38</v>
      </c>
      <c r="E115" s="21">
        <v>0</v>
      </c>
      <c r="F115" s="21">
        <v>14</v>
      </c>
      <c r="G115" s="21"/>
      <c r="H115" s="21">
        <v>0</v>
      </c>
      <c r="I115" s="21">
        <v>10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2">
        <v>76198.84</v>
      </c>
      <c r="U115" s="22">
        <v>76198.84</v>
      </c>
      <c r="V115" s="22">
        <v>0</v>
      </c>
      <c r="W115" s="22">
        <v>28060.9</v>
      </c>
      <c r="X115" s="22"/>
      <c r="Y115" s="22">
        <v>0</v>
      </c>
      <c r="Z115" s="22">
        <v>48137.94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L115" s="10">
        <f t="shared" si="39"/>
        <v>-7.2759576141834259E-12</v>
      </c>
      <c r="AM115" s="10">
        <f t="shared" si="20"/>
        <v>0</v>
      </c>
      <c r="AN115" s="18"/>
      <c r="AO115" s="10"/>
      <c r="AP115" s="18"/>
      <c r="AQ115" s="18"/>
    </row>
    <row r="116" spans="1:43" ht="15.95" customHeight="1">
      <c r="A116" s="36"/>
      <c r="B116" s="20"/>
      <c r="C116" s="41" t="s">
        <v>73</v>
      </c>
      <c r="D116" s="21">
        <v>0</v>
      </c>
      <c r="E116" s="21"/>
      <c r="F116" s="21">
        <v>0</v>
      </c>
      <c r="G116" s="21">
        <v>0</v>
      </c>
      <c r="H116" s="21">
        <v>0</v>
      </c>
      <c r="I116" s="21">
        <v>0</v>
      </c>
      <c r="J116" s="21"/>
      <c r="K116" s="21"/>
      <c r="L116" s="21">
        <v>0</v>
      </c>
      <c r="M116" s="21"/>
      <c r="N116" s="21">
        <v>0</v>
      </c>
      <c r="O116" s="21"/>
      <c r="P116" s="21"/>
      <c r="Q116" s="21"/>
      <c r="R116" s="21"/>
      <c r="S116" s="21"/>
      <c r="T116" s="22">
        <v>0</v>
      </c>
      <c r="U116" s="22">
        <v>0</v>
      </c>
      <c r="V116" s="22"/>
      <c r="W116" s="22">
        <v>0</v>
      </c>
      <c r="X116" s="22">
        <v>0</v>
      </c>
      <c r="Y116" s="22">
        <v>0</v>
      </c>
      <c r="Z116" s="22">
        <v>0</v>
      </c>
      <c r="AA116" s="22"/>
      <c r="AB116" s="22"/>
      <c r="AC116" s="22">
        <v>0</v>
      </c>
      <c r="AD116" s="22"/>
      <c r="AE116" s="22">
        <v>0</v>
      </c>
      <c r="AF116" s="22"/>
      <c r="AG116" s="22"/>
      <c r="AH116" s="22"/>
      <c r="AI116" s="22"/>
      <c r="AJ116" s="22"/>
      <c r="AL116" s="10">
        <f t="shared" si="39"/>
        <v>0</v>
      </c>
      <c r="AM116" s="10">
        <f t="shared" si="20"/>
        <v>0</v>
      </c>
      <c r="AN116" s="18"/>
      <c r="AO116" s="10"/>
      <c r="AP116" s="18"/>
      <c r="AQ116" s="18"/>
    </row>
    <row r="117" spans="1:43" ht="15.95" customHeight="1">
      <c r="A117" s="36" t="s">
        <v>119</v>
      </c>
      <c r="B117" s="23">
        <v>36</v>
      </c>
      <c r="C117" s="28" t="s">
        <v>120</v>
      </c>
      <c r="D117" s="21">
        <f t="shared" ref="D117:AJ117" si="42">D118+D119</f>
        <v>4890</v>
      </c>
      <c r="E117" s="21">
        <f t="shared" si="42"/>
        <v>0</v>
      </c>
      <c r="F117" s="21">
        <f t="shared" si="42"/>
        <v>3493</v>
      </c>
      <c r="G117" s="21">
        <f t="shared" si="42"/>
        <v>0</v>
      </c>
      <c r="H117" s="21">
        <f t="shared" si="42"/>
        <v>0</v>
      </c>
      <c r="I117" s="21">
        <f t="shared" si="42"/>
        <v>699</v>
      </c>
      <c r="J117" s="21">
        <f t="shared" si="42"/>
        <v>0</v>
      </c>
      <c r="K117" s="21">
        <f t="shared" si="42"/>
        <v>0</v>
      </c>
      <c r="L117" s="21">
        <f t="shared" si="42"/>
        <v>0</v>
      </c>
      <c r="M117" s="21">
        <f t="shared" si="42"/>
        <v>0</v>
      </c>
      <c r="N117" s="21">
        <f t="shared" si="42"/>
        <v>70</v>
      </c>
      <c r="O117" s="21">
        <f t="shared" si="42"/>
        <v>0</v>
      </c>
      <c r="P117" s="21">
        <f t="shared" si="42"/>
        <v>0</v>
      </c>
      <c r="Q117" s="21">
        <f t="shared" si="42"/>
        <v>0</v>
      </c>
      <c r="R117" s="21">
        <f t="shared" si="42"/>
        <v>0</v>
      </c>
      <c r="S117" s="21">
        <f t="shared" si="42"/>
        <v>0</v>
      </c>
      <c r="T117" s="22">
        <f t="shared" si="42"/>
        <v>4813833.45</v>
      </c>
      <c r="U117" s="22">
        <f t="shared" si="42"/>
        <v>2489259.1800000002</v>
      </c>
      <c r="V117" s="22">
        <f t="shared" si="42"/>
        <v>0</v>
      </c>
      <c r="W117" s="22">
        <f t="shared" si="42"/>
        <v>1778042.27</v>
      </c>
      <c r="X117" s="22">
        <f t="shared" si="42"/>
        <v>0</v>
      </c>
      <c r="Y117" s="22">
        <f t="shared" si="42"/>
        <v>0</v>
      </c>
      <c r="Z117" s="22">
        <f t="shared" si="42"/>
        <v>711216.91</v>
      </c>
      <c r="AA117" s="22">
        <f t="shared" si="42"/>
        <v>0</v>
      </c>
      <c r="AB117" s="22">
        <f t="shared" si="42"/>
        <v>0</v>
      </c>
      <c r="AC117" s="22">
        <f t="shared" si="42"/>
        <v>0</v>
      </c>
      <c r="AD117" s="22">
        <f t="shared" si="42"/>
        <v>0</v>
      </c>
      <c r="AE117" s="22">
        <f t="shared" si="42"/>
        <v>2324574.27</v>
      </c>
      <c r="AF117" s="22">
        <f t="shared" si="42"/>
        <v>0</v>
      </c>
      <c r="AG117" s="22">
        <f t="shared" si="42"/>
        <v>0</v>
      </c>
      <c r="AH117" s="22">
        <f t="shared" si="42"/>
        <v>0</v>
      </c>
      <c r="AI117" s="22">
        <f t="shared" si="42"/>
        <v>0</v>
      </c>
      <c r="AJ117" s="22">
        <f t="shared" si="42"/>
        <v>0</v>
      </c>
      <c r="AL117" s="10">
        <f t="shared" si="39"/>
        <v>1.1641532182693481E-10</v>
      </c>
      <c r="AM117" s="10">
        <f t="shared" ref="AM117:AM158" si="43">T117-U117-AC117-AE117-AJ117-AG117-AH117-AI117</f>
        <v>0</v>
      </c>
      <c r="AN117" s="18"/>
      <c r="AO117" s="10"/>
      <c r="AP117" s="18"/>
      <c r="AQ117" s="18"/>
    </row>
    <row r="118" spans="1:43" ht="15.95" customHeight="1">
      <c r="A118" s="36"/>
      <c r="B118" s="20"/>
      <c r="C118" s="41" t="s">
        <v>71</v>
      </c>
      <c r="D118" s="21">
        <v>4890</v>
      </c>
      <c r="E118" s="21">
        <v>0</v>
      </c>
      <c r="F118" s="21">
        <v>3493</v>
      </c>
      <c r="G118" s="21"/>
      <c r="H118" s="21">
        <v>0</v>
      </c>
      <c r="I118" s="21">
        <v>699</v>
      </c>
      <c r="J118" s="21">
        <v>0</v>
      </c>
      <c r="K118" s="21">
        <v>0</v>
      </c>
      <c r="L118" s="21">
        <v>0</v>
      </c>
      <c r="M118" s="21">
        <v>0</v>
      </c>
      <c r="N118" s="21">
        <v>70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2">
        <v>4813833.45</v>
      </c>
      <c r="U118" s="22">
        <v>2489259.1800000002</v>
      </c>
      <c r="V118" s="22">
        <v>0</v>
      </c>
      <c r="W118" s="22">
        <v>1778042.27</v>
      </c>
      <c r="X118" s="22"/>
      <c r="Y118" s="22">
        <v>0</v>
      </c>
      <c r="Z118" s="22">
        <v>711216.91</v>
      </c>
      <c r="AA118" s="22">
        <v>0</v>
      </c>
      <c r="AB118" s="22">
        <v>0</v>
      </c>
      <c r="AC118" s="22">
        <v>0</v>
      </c>
      <c r="AD118" s="22">
        <v>0</v>
      </c>
      <c r="AE118" s="22">
        <v>2324574.27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L118" s="10">
        <f t="shared" si="39"/>
        <v>1.1641532182693481E-10</v>
      </c>
      <c r="AM118" s="10">
        <f t="shared" si="43"/>
        <v>0</v>
      </c>
      <c r="AN118" s="18"/>
      <c r="AO118" s="10"/>
      <c r="AP118" s="18"/>
      <c r="AQ118" s="18"/>
    </row>
    <row r="119" spans="1:43" ht="15.95" customHeight="1">
      <c r="A119" s="36"/>
      <c r="B119" s="20"/>
      <c r="C119" s="41" t="s">
        <v>73</v>
      </c>
      <c r="D119" s="21">
        <v>0</v>
      </c>
      <c r="E119" s="21"/>
      <c r="F119" s="21">
        <v>0</v>
      </c>
      <c r="G119" s="21">
        <v>0</v>
      </c>
      <c r="H119" s="21">
        <v>0</v>
      </c>
      <c r="I119" s="21">
        <v>0</v>
      </c>
      <c r="J119" s="21"/>
      <c r="K119" s="21"/>
      <c r="L119" s="21">
        <v>0</v>
      </c>
      <c r="M119" s="21"/>
      <c r="N119" s="21">
        <v>0</v>
      </c>
      <c r="O119" s="21"/>
      <c r="P119" s="21"/>
      <c r="Q119" s="21"/>
      <c r="R119" s="21"/>
      <c r="S119" s="21"/>
      <c r="T119" s="22">
        <v>0</v>
      </c>
      <c r="U119" s="22">
        <v>0</v>
      </c>
      <c r="V119" s="22"/>
      <c r="W119" s="22">
        <v>0</v>
      </c>
      <c r="X119" s="22">
        <v>0</v>
      </c>
      <c r="Y119" s="22">
        <v>0</v>
      </c>
      <c r="Z119" s="22">
        <v>0</v>
      </c>
      <c r="AA119" s="22"/>
      <c r="AB119" s="22"/>
      <c r="AC119" s="22">
        <v>0</v>
      </c>
      <c r="AD119" s="22"/>
      <c r="AE119" s="22">
        <v>0</v>
      </c>
      <c r="AF119" s="22"/>
      <c r="AG119" s="22"/>
      <c r="AH119" s="22"/>
      <c r="AI119" s="22"/>
      <c r="AJ119" s="22"/>
      <c r="AL119" s="10">
        <f t="shared" si="39"/>
        <v>0</v>
      </c>
      <c r="AM119" s="10">
        <f t="shared" si="43"/>
        <v>0</v>
      </c>
      <c r="AN119" s="18"/>
      <c r="AO119" s="10"/>
      <c r="AP119" s="18"/>
      <c r="AQ119" s="18"/>
    </row>
    <row r="120" spans="1:43" ht="15.95" customHeight="1">
      <c r="A120" s="36" t="s">
        <v>118</v>
      </c>
      <c r="B120" s="23">
        <v>37</v>
      </c>
      <c r="C120" s="28" t="s">
        <v>37</v>
      </c>
      <c r="D120" s="21">
        <f t="shared" ref="D120:AJ120" si="44">D121+D122</f>
        <v>30265</v>
      </c>
      <c r="E120" s="21">
        <f t="shared" si="44"/>
        <v>0</v>
      </c>
      <c r="F120" s="21">
        <f t="shared" si="44"/>
        <v>0</v>
      </c>
      <c r="G120" s="21">
        <f t="shared" si="44"/>
        <v>0</v>
      </c>
      <c r="H120" s="21">
        <f t="shared" si="44"/>
        <v>0</v>
      </c>
      <c r="I120" s="21">
        <f t="shared" si="44"/>
        <v>2159</v>
      </c>
      <c r="J120" s="21">
        <f t="shared" si="44"/>
        <v>0</v>
      </c>
      <c r="K120" s="21">
        <f t="shared" si="44"/>
        <v>0</v>
      </c>
      <c r="L120" s="21">
        <f t="shared" si="44"/>
        <v>0</v>
      </c>
      <c r="M120" s="21">
        <f t="shared" si="44"/>
        <v>0</v>
      </c>
      <c r="N120" s="21">
        <f t="shared" si="44"/>
        <v>0</v>
      </c>
      <c r="O120" s="21">
        <f t="shared" si="44"/>
        <v>0</v>
      </c>
      <c r="P120" s="21">
        <f t="shared" si="44"/>
        <v>0</v>
      </c>
      <c r="Q120" s="21">
        <f t="shared" si="44"/>
        <v>0</v>
      </c>
      <c r="R120" s="21">
        <f t="shared" si="44"/>
        <v>0</v>
      </c>
      <c r="S120" s="21">
        <f t="shared" si="44"/>
        <v>0</v>
      </c>
      <c r="T120" s="22">
        <f t="shared" si="44"/>
        <v>255241493.09</v>
      </c>
      <c r="U120" s="22">
        <f t="shared" si="44"/>
        <v>241734438.09999999</v>
      </c>
      <c r="V120" s="22">
        <f t="shared" si="44"/>
        <v>0</v>
      </c>
      <c r="W120" s="22">
        <f t="shared" si="44"/>
        <v>0</v>
      </c>
      <c r="X120" s="22">
        <f t="shared" si="44"/>
        <v>0</v>
      </c>
      <c r="Y120" s="22">
        <f t="shared" si="44"/>
        <v>0</v>
      </c>
      <c r="Z120" s="22">
        <f t="shared" si="44"/>
        <v>241734438.09999999</v>
      </c>
      <c r="AA120" s="22">
        <f t="shared" si="44"/>
        <v>0</v>
      </c>
      <c r="AB120" s="22">
        <f t="shared" si="44"/>
        <v>0</v>
      </c>
      <c r="AC120" s="22">
        <f t="shared" si="44"/>
        <v>13507054.99</v>
      </c>
      <c r="AD120" s="22">
        <f t="shared" si="44"/>
        <v>0</v>
      </c>
      <c r="AE120" s="22">
        <f t="shared" si="44"/>
        <v>0</v>
      </c>
      <c r="AF120" s="22">
        <f t="shared" si="44"/>
        <v>0</v>
      </c>
      <c r="AG120" s="22">
        <f t="shared" si="44"/>
        <v>0</v>
      </c>
      <c r="AH120" s="22">
        <f t="shared" si="44"/>
        <v>0</v>
      </c>
      <c r="AI120" s="22">
        <f t="shared" si="44"/>
        <v>0</v>
      </c>
      <c r="AJ120" s="22">
        <f t="shared" si="44"/>
        <v>0</v>
      </c>
      <c r="AL120" s="10">
        <f t="shared" si="39"/>
        <v>0</v>
      </c>
      <c r="AM120" s="10">
        <f t="shared" si="43"/>
        <v>9.3132257461547852E-9</v>
      </c>
      <c r="AN120" s="18"/>
      <c r="AO120" s="10"/>
      <c r="AP120" s="18"/>
      <c r="AQ120" s="18"/>
    </row>
    <row r="121" spans="1:43" ht="15.95" customHeight="1">
      <c r="A121" s="36"/>
      <c r="B121" s="20"/>
      <c r="C121" s="41" t="s">
        <v>71</v>
      </c>
      <c r="D121" s="21">
        <v>30265</v>
      </c>
      <c r="E121" s="21">
        <v>0</v>
      </c>
      <c r="F121" s="21">
        <v>0</v>
      </c>
      <c r="G121" s="21"/>
      <c r="H121" s="21">
        <v>0</v>
      </c>
      <c r="I121" s="21">
        <v>2159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2">
        <v>255241493.09</v>
      </c>
      <c r="U121" s="22">
        <v>241734438.09999999</v>
      </c>
      <c r="V121" s="22">
        <v>0</v>
      </c>
      <c r="W121" s="22">
        <v>0</v>
      </c>
      <c r="X121" s="22"/>
      <c r="Y121" s="22">
        <v>0</v>
      </c>
      <c r="Z121" s="22">
        <v>241734438.09999999</v>
      </c>
      <c r="AA121" s="22">
        <v>0</v>
      </c>
      <c r="AB121" s="22">
        <v>0</v>
      </c>
      <c r="AC121" s="22">
        <v>13507054.99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L121" s="10">
        <f t="shared" si="39"/>
        <v>0</v>
      </c>
      <c r="AM121" s="10">
        <f t="shared" si="43"/>
        <v>9.3132257461547852E-9</v>
      </c>
      <c r="AN121" s="18"/>
      <c r="AO121" s="10"/>
      <c r="AP121" s="18"/>
      <c r="AQ121" s="18"/>
    </row>
    <row r="122" spans="1:43" ht="15.95" customHeight="1">
      <c r="A122" s="36"/>
      <c r="B122" s="20"/>
      <c r="C122" s="41" t="s">
        <v>73</v>
      </c>
      <c r="D122" s="21">
        <v>0</v>
      </c>
      <c r="E122" s="21"/>
      <c r="F122" s="21">
        <v>0</v>
      </c>
      <c r="G122" s="21">
        <v>0</v>
      </c>
      <c r="H122" s="21">
        <v>0</v>
      </c>
      <c r="I122" s="21">
        <v>0</v>
      </c>
      <c r="J122" s="21"/>
      <c r="K122" s="21"/>
      <c r="L122" s="21">
        <v>0</v>
      </c>
      <c r="M122" s="21"/>
      <c r="N122" s="21">
        <v>0</v>
      </c>
      <c r="O122" s="21"/>
      <c r="P122" s="21"/>
      <c r="Q122" s="21"/>
      <c r="R122" s="21"/>
      <c r="S122" s="21"/>
      <c r="T122" s="22">
        <v>0</v>
      </c>
      <c r="U122" s="22">
        <v>0</v>
      </c>
      <c r="V122" s="22"/>
      <c r="W122" s="22">
        <v>0</v>
      </c>
      <c r="X122" s="22">
        <v>0</v>
      </c>
      <c r="Y122" s="22">
        <v>0</v>
      </c>
      <c r="Z122" s="22">
        <v>0</v>
      </c>
      <c r="AA122" s="22"/>
      <c r="AB122" s="22"/>
      <c r="AC122" s="22">
        <v>0</v>
      </c>
      <c r="AD122" s="22"/>
      <c r="AE122" s="22">
        <v>0</v>
      </c>
      <c r="AF122" s="22"/>
      <c r="AG122" s="22"/>
      <c r="AH122" s="22"/>
      <c r="AI122" s="22"/>
      <c r="AJ122" s="22"/>
      <c r="AL122" s="10">
        <f t="shared" si="39"/>
        <v>0</v>
      </c>
      <c r="AM122" s="10">
        <f t="shared" si="43"/>
        <v>0</v>
      </c>
      <c r="AN122" s="18"/>
      <c r="AO122" s="10"/>
      <c r="AP122" s="18"/>
      <c r="AQ122" s="18"/>
    </row>
    <row r="123" spans="1:43" ht="33" customHeight="1">
      <c r="A123" s="36" t="s">
        <v>121</v>
      </c>
      <c r="B123" s="23">
        <v>38</v>
      </c>
      <c r="C123" s="28" t="s">
        <v>54</v>
      </c>
      <c r="D123" s="21">
        <f t="shared" ref="D123:AJ123" si="45">D124+D125</f>
        <v>106</v>
      </c>
      <c r="E123" s="21">
        <f t="shared" si="45"/>
        <v>0</v>
      </c>
      <c r="F123" s="21">
        <f t="shared" si="45"/>
        <v>0</v>
      </c>
      <c r="G123" s="21">
        <f t="shared" si="45"/>
        <v>0</v>
      </c>
      <c r="H123" s="21">
        <f t="shared" si="45"/>
        <v>0</v>
      </c>
      <c r="I123" s="21">
        <f t="shared" si="45"/>
        <v>9</v>
      </c>
      <c r="J123" s="21">
        <f t="shared" si="45"/>
        <v>0</v>
      </c>
      <c r="K123" s="21">
        <f t="shared" si="45"/>
        <v>0</v>
      </c>
      <c r="L123" s="21">
        <f t="shared" si="45"/>
        <v>0</v>
      </c>
      <c r="M123" s="21">
        <f t="shared" si="45"/>
        <v>0</v>
      </c>
      <c r="N123" s="21">
        <f t="shared" si="45"/>
        <v>0</v>
      </c>
      <c r="O123" s="21">
        <f t="shared" si="45"/>
        <v>0</v>
      </c>
      <c r="P123" s="21">
        <f t="shared" si="45"/>
        <v>0</v>
      </c>
      <c r="Q123" s="21">
        <f t="shared" si="45"/>
        <v>0</v>
      </c>
      <c r="R123" s="21">
        <f t="shared" si="45"/>
        <v>0</v>
      </c>
      <c r="S123" s="21">
        <f t="shared" si="45"/>
        <v>0</v>
      </c>
      <c r="T123" s="22">
        <f t="shared" si="45"/>
        <v>875386.26</v>
      </c>
      <c r="U123" s="22">
        <f t="shared" si="45"/>
        <v>875386.26</v>
      </c>
      <c r="V123" s="22">
        <f t="shared" si="45"/>
        <v>0</v>
      </c>
      <c r="W123" s="22">
        <f t="shared" si="45"/>
        <v>0</v>
      </c>
      <c r="X123" s="22">
        <f t="shared" si="45"/>
        <v>0</v>
      </c>
      <c r="Y123" s="22">
        <f t="shared" si="45"/>
        <v>0</v>
      </c>
      <c r="Z123" s="22">
        <f t="shared" si="45"/>
        <v>875386.26</v>
      </c>
      <c r="AA123" s="22">
        <f t="shared" si="45"/>
        <v>0</v>
      </c>
      <c r="AB123" s="22">
        <f t="shared" si="45"/>
        <v>0</v>
      </c>
      <c r="AC123" s="22">
        <f t="shared" si="45"/>
        <v>0</v>
      </c>
      <c r="AD123" s="22">
        <f t="shared" si="45"/>
        <v>0</v>
      </c>
      <c r="AE123" s="22">
        <f t="shared" si="45"/>
        <v>0</v>
      </c>
      <c r="AF123" s="22">
        <f t="shared" si="45"/>
        <v>0</v>
      </c>
      <c r="AG123" s="22">
        <f t="shared" si="45"/>
        <v>0</v>
      </c>
      <c r="AH123" s="22">
        <f t="shared" si="45"/>
        <v>0</v>
      </c>
      <c r="AI123" s="22">
        <f t="shared" si="45"/>
        <v>0</v>
      </c>
      <c r="AJ123" s="22">
        <f t="shared" si="45"/>
        <v>0</v>
      </c>
      <c r="AL123" s="10">
        <f t="shared" si="39"/>
        <v>0</v>
      </c>
      <c r="AM123" s="10">
        <f t="shared" si="43"/>
        <v>0</v>
      </c>
      <c r="AN123" s="18"/>
      <c r="AO123" s="10"/>
      <c r="AP123" s="18"/>
      <c r="AQ123" s="18"/>
    </row>
    <row r="124" spans="1:43" ht="15.95" customHeight="1">
      <c r="A124" s="36"/>
      <c r="B124" s="20"/>
      <c r="C124" s="41" t="s">
        <v>71</v>
      </c>
      <c r="D124" s="21">
        <v>106</v>
      </c>
      <c r="E124" s="21">
        <v>0</v>
      </c>
      <c r="F124" s="21">
        <v>0</v>
      </c>
      <c r="G124" s="21"/>
      <c r="H124" s="21">
        <v>0</v>
      </c>
      <c r="I124" s="21">
        <v>9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2">
        <v>875386.26</v>
      </c>
      <c r="U124" s="22">
        <v>875386.26</v>
      </c>
      <c r="V124" s="22">
        <v>0</v>
      </c>
      <c r="W124" s="22">
        <v>0</v>
      </c>
      <c r="X124" s="22"/>
      <c r="Y124" s="22">
        <v>0</v>
      </c>
      <c r="Z124" s="22">
        <v>875386.26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L124" s="10">
        <f t="shared" si="39"/>
        <v>0</v>
      </c>
      <c r="AM124" s="10">
        <f t="shared" si="43"/>
        <v>0</v>
      </c>
      <c r="AN124" s="18"/>
      <c r="AO124" s="10"/>
      <c r="AP124" s="18"/>
      <c r="AQ124" s="18"/>
    </row>
    <row r="125" spans="1:43" ht="15.95" customHeight="1">
      <c r="A125" s="36"/>
      <c r="B125" s="20"/>
      <c r="C125" s="41" t="s">
        <v>73</v>
      </c>
      <c r="D125" s="21">
        <v>0</v>
      </c>
      <c r="E125" s="21"/>
      <c r="F125" s="21">
        <v>0</v>
      </c>
      <c r="G125" s="21">
        <v>0</v>
      </c>
      <c r="H125" s="21">
        <v>0</v>
      </c>
      <c r="I125" s="21">
        <v>0</v>
      </c>
      <c r="J125" s="21"/>
      <c r="K125" s="21"/>
      <c r="L125" s="21">
        <v>0</v>
      </c>
      <c r="M125" s="21"/>
      <c r="N125" s="21">
        <v>0</v>
      </c>
      <c r="O125" s="21"/>
      <c r="P125" s="21"/>
      <c r="Q125" s="21"/>
      <c r="R125" s="21"/>
      <c r="S125" s="21"/>
      <c r="T125" s="22">
        <v>0</v>
      </c>
      <c r="U125" s="22">
        <v>0</v>
      </c>
      <c r="V125" s="22"/>
      <c r="W125" s="22">
        <v>0</v>
      </c>
      <c r="X125" s="22">
        <v>0</v>
      </c>
      <c r="Y125" s="22">
        <v>0</v>
      </c>
      <c r="Z125" s="22">
        <v>0</v>
      </c>
      <c r="AA125" s="22"/>
      <c r="AB125" s="22"/>
      <c r="AC125" s="22">
        <v>0</v>
      </c>
      <c r="AD125" s="22"/>
      <c r="AE125" s="22">
        <v>0</v>
      </c>
      <c r="AF125" s="22"/>
      <c r="AG125" s="22"/>
      <c r="AH125" s="22"/>
      <c r="AI125" s="22"/>
      <c r="AJ125" s="22"/>
      <c r="AL125" s="10">
        <f t="shared" si="39"/>
        <v>0</v>
      </c>
      <c r="AM125" s="10">
        <f t="shared" si="43"/>
        <v>0</v>
      </c>
      <c r="AN125" s="18"/>
      <c r="AO125" s="10"/>
      <c r="AP125" s="18"/>
      <c r="AQ125" s="18"/>
    </row>
    <row r="126" spans="1:43" ht="15.95" customHeight="1">
      <c r="A126" s="36" t="s">
        <v>122</v>
      </c>
      <c r="B126" s="23">
        <v>39</v>
      </c>
      <c r="C126" s="27" t="s">
        <v>49</v>
      </c>
      <c r="D126" s="21">
        <f t="shared" ref="D126:AJ126" si="46">D127+D128</f>
        <v>0</v>
      </c>
      <c r="E126" s="21">
        <f t="shared" si="46"/>
        <v>0</v>
      </c>
      <c r="F126" s="21">
        <f t="shared" si="46"/>
        <v>0</v>
      </c>
      <c r="G126" s="21">
        <f t="shared" si="46"/>
        <v>0</v>
      </c>
      <c r="H126" s="21">
        <f t="shared" si="46"/>
        <v>0</v>
      </c>
      <c r="I126" s="21">
        <f t="shared" si="46"/>
        <v>0</v>
      </c>
      <c r="J126" s="21">
        <f t="shared" si="46"/>
        <v>408</v>
      </c>
      <c r="K126" s="21">
        <f t="shared" si="46"/>
        <v>0</v>
      </c>
      <c r="L126" s="21">
        <f t="shared" si="46"/>
        <v>0</v>
      </c>
      <c r="M126" s="21">
        <f t="shared" si="46"/>
        <v>0</v>
      </c>
      <c r="N126" s="21">
        <f t="shared" si="46"/>
        <v>243</v>
      </c>
      <c r="O126" s="21">
        <f t="shared" si="46"/>
        <v>0</v>
      </c>
      <c r="P126" s="21">
        <f t="shared" si="46"/>
        <v>0</v>
      </c>
      <c r="Q126" s="21">
        <f t="shared" si="46"/>
        <v>0</v>
      </c>
      <c r="R126" s="21">
        <f t="shared" si="46"/>
        <v>0</v>
      </c>
      <c r="S126" s="21">
        <f t="shared" si="46"/>
        <v>0</v>
      </c>
      <c r="T126" s="22">
        <f t="shared" si="46"/>
        <v>25552613.599999998</v>
      </c>
      <c r="U126" s="22">
        <f t="shared" si="46"/>
        <v>591481.38</v>
      </c>
      <c r="V126" s="22">
        <f t="shared" si="46"/>
        <v>0</v>
      </c>
      <c r="W126" s="22">
        <f t="shared" si="46"/>
        <v>0</v>
      </c>
      <c r="X126" s="22">
        <f t="shared" si="46"/>
        <v>0</v>
      </c>
      <c r="Y126" s="22">
        <f t="shared" si="46"/>
        <v>0</v>
      </c>
      <c r="Z126" s="22">
        <f t="shared" si="46"/>
        <v>0</v>
      </c>
      <c r="AA126" s="22">
        <f t="shared" si="46"/>
        <v>591481.38</v>
      </c>
      <c r="AB126" s="22">
        <f t="shared" si="46"/>
        <v>0</v>
      </c>
      <c r="AC126" s="22">
        <f t="shared" si="46"/>
        <v>0</v>
      </c>
      <c r="AD126" s="22">
        <f t="shared" si="46"/>
        <v>0</v>
      </c>
      <c r="AE126" s="22">
        <f t="shared" si="46"/>
        <v>24961132.219999999</v>
      </c>
      <c r="AF126" s="22">
        <f t="shared" si="46"/>
        <v>0</v>
      </c>
      <c r="AG126" s="22">
        <f t="shared" si="46"/>
        <v>0</v>
      </c>
      <c r="AH126" s="22">
        <f t="shared" si="46"/>
        <v>0</v>
      </c>
      <c r="AI126" s="22">
        <f t="shared" si="46"/>
        <v>0</v>
      </c>
      <c r="AJ126" s="22">
        <f t="shared" si="46"/>
        <v>0</v>
      </c>
      <c r="AL126" s="10">
        <f t="shared" si="39"/>
        <v>0</v>
      </c>
      <c r="AM126" s="10">
        <f t="shared" si="43"/>
        <v>0</v>
      </c>
      <c r="AN126" s="18"/>
      <c r="AO126" s="10"/>
      <c r="AP126" s="18"/>
      <c r="AQ126" s="18"/>
    </row>
    <row r="127" spans="1:43" ht="15.95" customHeight="1">
      <c r="A127" s="36"/>
      <c r="B127" s="20"/>
      <c r="C127" s="41" t="s">
        <v>71</v>
      </c>
      <c r="D127" s="21">
        <v>0</v>
      </c>
      <c r="E127" s="21">
        <v>0</v>
      </c>
      <c r="F127" s="21">
        <v>0</v>
      </c>
      <c r="G127" s="21"/>
      <c r="H127" s="21">
        <v>0</v>
      </c>
      <c r="I127" s="21">
        <v>0</v>
      </c>
      <c r="J127" s="21">
        <v>408</v>
      </c>
      <c r="K127" s="21">
        <v>0</v>
      </c>
      <c r="L127" s="21">
        <v>0</v>
      </c>
      <c r="M127" s="21">
        <v>0</v>
      </c>
      <c r="N127" s="21">
        <v>243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2">
        <v>25552613.599999998</v>
      </c>
      <c r="U127" s="22">
        <v>591481.38</v>
      </c>
      <c r="V127" s="22">
        <v>0</v>
      </c>
      <c r="W127" s="22">
        <v>0</v>
      </c>
      <c r="X127" s="22"/>
      <c r="Y127" s="22">
        <v>0</v>
      </c>
      <c r="Z127" s="22">
        <v>0</v>
      </c>
      <c r="AA127" s="22">
        <v>591481.38</v>
      </c>
      <c r="AB127" s="22">
        <v>0</v>
      </c>
      <c r="AC127" s="22">
        <v>0</v>
      </c>
      <c r="AD127" s="22">
        <v>0</v>
      </c>
      <c r="AE127" s="22">
        <v>24961132.219999999</v>
      </c>
      <c r="AF127" s="22">
        <v>0</v>
      </c>
      <c r="AG127" s="22">
        <v>0</v>
      </c>
      <c r="AH127" s="22">
        <v>0</v>
      </c>
      <c r="AI127" s="22">
        <v>0</v>
      </c>
      <c r="AJ127" s="22">
        <v>0</v>
      </c>
      <c r="AL127" s="10">
        <f t="shared" si="39"/>
        <v>0</v>
      </c>
      <c r="AM127" s="10">
        <f t="shared" si="43"/>
        <v>0</v>
      </c>
      <c r="AN127" s="18"/>
      <c r="AO127" s="10"/>
      <c r="AP127" s="18"/>
      <c r="AQ127" s="18"/>
    </row>
    <row r="128" spans="1:43" ht="15.95" customHeight="1">
      <c r="A128" s="36"/>
      <c r="B128" s="20"/>
      <c r="C128" s="41" t="s">
        <v>73</v>
      </c>
      <c r="D128" s="21">
        <v>0</v>
      </c>
      <c r="E128" s="21"/>
      <c r="F128" s="21">
        <v>0</v>
      </c>
      <c r="G128" s="21">
        <v>0</v>
      </c>
      <c r="H128" s="21">
        <v>0</v>
      </c>
      <c r="I128" s="21">
        <v>0</v>
      </c>
      <c r="J128" s="21"/>
      <c r="K128" s="21"/>
      <c r="L128" s="21">
        <v>0</v>
      </c>
      <c r="M128" s="21"/>
      <c r="N128" s="21">
        <v>0</v>
      </c>
      <c r="O128" s="21"/>
      <c r="P128" s="21"/>
      <c r="Q128" s="21"/>
      <c r="R128" s="21"/>
      <c r="S128" s="21"/>
      <c r="T128" s="22">
        <v>0</v>
      </c>
      <c r="U128" s="22">
        <v>0</v>
      </c>
      <c r="V128" s="22"/>
      <c r="W128" s="22">
        <v>0</v>
      </c>
      <c r="X128" s="22">
        <v>0</v>
      </c>
      <c r="Y128" s="22">
        <v>0</v>
      </c>
      <c r="Z128" s="22">
        <v>0</v>
      </c>
      <c r="AA128" s="22"/>
      <c r="AB128" s="22"/>
      <c r="AC128" s="22">
        <v>0</v>
      </c>
      <c r="AD128" s="22"/>
      <c r="AE128" s="22">
        <v>0</v>
      </c>
      <c r="AF128" s="22"/>
      <c r="AG128" s="22"/>
      <c r="AH128" s="22"/>
      <c r="AI128" s="22"/>
      <c r="AJ128" s="22"/>
      <c r="AL128" s="10">
        <f t="shared" si="39"/>
        <v>0</v>
      </c>
      <c r="AM128" s="10">
        <f t="shared" si="43"/>
        <v>0</v>
      </c>
      <c r="AN128" s="18"/>
      <c r="AO128" s="10"/>
      <c r="AP128" s="18"/>
      <c r="AQ128" s="18"/>
    </row>
    <row r="129" spans="1:43" ht="15.95" customHeight="1">
      <c r="A129" s="36" t="s">
        <v>124</v>
      </c>
      <c r="B129" s="23">
        <v>40</v>
      </c>
      <c r="C129" s="28" t="s">
        <v>123</v>
      </c>
      <c r="D129" s="21">
        <f t="shared" ref="D129:AJ129" si="47">D130+D131</f>
        <v>1072</v>
      </c>
      <c r="E129" s="21">
        <f t="shared" si="47"/>
        <v>0</v>
      </c>
      <c r="F129" s="21">
        <f t="shared" si="47"/>
        <v>0</v>
      </c>
      <c r="G129" s="21">
        <f t="shared" si="47"/>
        <v>0</v>
      </c>
      <c r="H129" s="21">
        <f t="shared" si="47"/>
        <v>0</v>
      </c>
      <c r="I129" s="21">
        <f t="shared" si="47"/>
        <v>0</v>
      </c>
      <c r="J129" s="21">
        <f t="shared" si="47"/>
        <v>0</v>
      </c>
      <c r="K129" s="21">
        <f t="shared" si="47"/>
        <v>0</v>
      </c>
      <c r="L129" s="21">
        <f t="shared" si="47"/>
        <v>0</v>
      </c>
      <c r="M129" s="21">
        <f t="shared" si="47"/>
        <v>0</v>
      </c>
      <c r="N129" s="21">
        <f t="shared" si="47"/>
        <v>0</v>
      </c>
      <c r="O129" s="21">
        <f t="shared" si="47"/>
        <v>0</v>
      </c>
      <c r="P129" s="21">
        <f t="shared" si="47"/>
        <v>0</v>
      </c>
      <c r="Q129" s="21">
        <f t="shared" si="47"/>
        <v>0</v>
      </c>
      <c r="R129" s="21">
        <f t="shared" si="47"/>
        <v>0</v>
      </c>
      <c r="S129" s="21">
        <f t="shared" si="47"/>
        <v>0</v>
      </c>
      <c r="T129" s="22">
        <f t="shared" si="47"/>
        <v>590951.06999999995</v>
      </c>
      <c r="U129" s="22">
        <f t="shared" si="47"/>
        <v>590951.06999999995</v>
      </c>
      <c r="V129" s="22">
        <f t="shared" si="47"/>
        <v>0</v>
      </c>
      <c r="W129" s="22">
        <f t="shared" si="47"/>
        <v>0</v>
      </c>
      <c r="X129" s="22">
        <f t="shared" si="47"/>
        <v>0</v>
      </c>
      <c r="Y129" s="22">
        <f t="shared" si="47"/>
        <v>0</v>
      </c>
      <c r="Z129" s="22">
        <f t="shared" si="47"/>
        <v>590951.06999999995</v>
      </c>
      <c r="AA129" s="22">
        <f t="shared" si="47"/>
        <v>0</v>
      </c>
      <c r="AB129" s="22">
        <f t="shared" si="47"/>
        <v>0</v>
      </c>
      <c r="AC129" s="22">
        <f t="shared" si="47"/>
        <v>0</v>
      </c>
      <c r="AD129" s="22">
        <f t="shared" si="47"/>
        <v>0</v>
      </c>
      <c r="AE129" s="22">
        <f t="shared" si="47"/>
        <v>0</v>
      </c>
      <c r="AF129" s="22">
        <f t="shared" si="47"/>
        <v>0</v>
      </c>
      <c r="AG129" s="22">
        <f t="shared" si="47"/>
        <v>0</v>
      </c>
      <c r="AH129" s="22">
        <f t="shared" si="47"/>
        <v>0</v>
      </c>
      <c r="AI129" s="22">
        <f t="shared" si="47"/>
        <v>0</v>
      </c>
      <c r="AJ129" s="22">
        <f t="shared" si="47"/>
        <v>0</v>
      </c>
      <c r="AL129" s="10">
        <f t="shared" si="39"/>
        <v>0</v>
      </c>
      <c r="AM129" s="10">
        <f t="shared" si="43"/>
        <v>0</v>
      </c>
      <c r="AN129" s="18"/>
      <c r="AO129" s="10"/>
      <c r="AP129" s="18"/>
      <c r="AQ129" s="18"/>
    </row>
    <row r="130" spans="1:43" ht="15.95" customHeight="1">
      <c r="A130" s="36"/>
      <c r="B130" s="20"/>
      <c r="C130" s="41" t="s">
        <v>71</v>
      </c>
      <c r="D130" s="21">
        <v>1072</v>
      </c>
      <c r="E130" s="21">
        <v>0</v>
      </c>
      <c r="F130" s="21">
        <v>0</v>
      </c>
      <c r="G130" s="21"/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2">
        <v>590951.06999999995</v>
      </c>
      <c r="U130" s="22">
        <v>590951.06999999995</v>
      </c>
      <c r="V130" s="22">
        <v>0</v>
      </c>
      <c r="W130" s="22">
        <v>0</v>
      </c>
      <c r="X130" s="22"/>
      <c r="Y130" s="22">
        <v>0</v>
      </c>
      <c r="Z130" s="22">
        <v>590951.06999999995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L130" s="10">
        <f t="shared" si="39"/>
        <v>0</v>
      </c>
      <c r="AM130" s="10">
        <f t="shared" si="43"/>
        <v>0</v>
      </c>
      <c r="AN130" s="18"/>
      <c r="AO130" s="10"/>
      <c r="AP130" s="18"/>
      <c r="AQ130" s="18"/>
    </row>
    <row r="131" spans="1:43" ht="15.95" customHeight="1">
      <c r="A131" s="36"/>
      <c r="B131" s="20"/>
      <c r="C131" s="41" t="s">
        <v>73</v>
      </c>
      <c r="D131" s="21">
        <v>0</v>
      </c>
      <c r="E131" s="21"/>
      <c r="F131" s="21">
        <v>0</v>
      </c>
      <c r="G131" s="21">
        <v>0</v>
      </c>
      <c r="H131" s="21">
        <v>0</v>
      </c>
      <c r="I131" s="21">
        <v>0</v>
      </c>
      <c r="J131" s="21"/>
      <c r="K131" s="21"/>
      <c r="L131" s="21">
        <v>0</v>
      </c>
      <c r="M131" s="21"/>
      <c r="N131" s="21">
        <v>0</v>
      </c>
      <c r="O131" s="21"/>
      <c r="P131" s="21"/>
      <c r="Q131" s="21"/>
      <c r="R131" s="21"/>
      <c r="S131" s="21"/>
      <c r="T131" s="22">
        <v>0</v>
      </c>
      <c r="U131" s="22">
        <v>0</v>
      </c>
      <c r="V131" s="22"/>
      <c r="W131" s="22">
        <v>0</v>
      </c>
      <c r="X131" s="22">
        <v>0</v>
      </c>
      <c r="Y131" s="22">
        <v>0</v>
      </c>
      <c r="Z131" s="22">
        <v>0</v>
      </c>
      <c r="AA131" s="22"/>
      <c r="AB131" s="22"/>
      <c r="AC131" s="22">
        <v>0</v>
      </c>
      <c r="AD131" s="22"/>
      <c r="AE131" s="22">
        <v>0</v>
      </c>
      <c r="AF131" s="22"/>
      <c r="AG131" s="22"/>
      <c r="AH131" s="22"/>
      <c r="AI131" s="22"/>
      <c r="AJ131" s="22"/>
      <c r="AL131" s="10">
        <f t="shared" si="39"/>
        <v>0</v>
      </c>
      <c r="AM131" s="10">
        <f t="shared" si="43"/>
        <v>0</v>
      </c>
      <c r="AN131" s="18"/>
      <c r="AO131" s="10"/>
      <c r="AP131" s="18"/>
      <c r="AQ131" s="18"/>
    </row>
    <row r="132" spans="1:43" ht="15.95" customHeight="1">
      <c r="A132" s="36" t="s">
        <v>125</v>
      </c>
      <c r="B132" s="23">
        <v>41</v>
      </c>
      <c r="C132" s="27" t="s">
        <v>39</v>
      </c>
      <c r="D132" s="21">
        <f t="shared" ref="D132:AJ132" si="48">D133+D134</f>
        <v>319</v>
      </c>
      <c r="E132" s="21">
        <f t="shared" si="48"/>
        <v>0</v>
      </c>
      <c r="F132" s="21">
        <f t="shared" si="48"/>
        <v>105</v>
      </c>
      <c r="G132" s="21">
        <f t="shared" si="48"/>
        <v>0</v>
      </c>
      <c r="H132" s="21">
        <f t="shared" si="48"/>
        <v>0</v>
      </c>
      <c r="I132" s="21">
        <f t="shared" si="48"/>
        <v>105</v>
      </c>
      <c r="J132" s="21">
        <f t="shared" si="48"/>
        <v>0</v>
      </c>
      <c r="K132" s="21">
        <f t="shared" si="48"/>
        <v>0</v>
      </c>
      <c r="L132" s="21">
        <f t="shared" si="48"/>
        <v>0</v>
      </c>
      <c r="M132" s="21">
        <f t="shared" si="48"/>
        <v>0</v>
      </c>
      <c r="N132" s="21">
        <f t="shared" si="48"/>
        <v>0</v>
      </c>
      <c r="O132" s="21">
        <f t="shared" si="48"/>
        <v>0</v>
      </c>
      <c r="P132" s="21">
        <f t="shared" si="48"/>
        <v>0</v>
      </c>
      <c r="Q132" s="21">
        <f t="shared" si="48"/>
        <v>0</v>
      </c>
      <c r="R132" s="21">
        <f t="shared" si="48"/>
        <v>0</v>
      </c>
      <c r="S132" s="21">
        <f t="shared" si="48"/>
        <v>0</v>
      </c>
      <c r="T132" s="22">
        <f t="shared" si="48"/>
        <v>227653.87</v>
      </c>
      <c r="U132" s="22">
        <f t="shared" si="48"/>
        <v>227653.87</v>
      </c>
      <c r="V132" s="22">
        <f t="shared" si="48"/>
        <v>0</v>
      </c>
      <c r="W132" s="22">
        <f t="shared" si="48"/>
        <v>74800.56</v>
      </c>
      <c r="X132" s="22">
        <f t="shared" si="48"/>
        <v>0</v>
      </c>
      <c r="Y132" s="22">
        <f t="shared" si="48"/>
        <v>0</v>
      </c>
      <c r="Z132" s="22">
        <f t="shared" si="48"/>
        <v>152853.31</v>
      </c>
      <c r="AA132" s="22">
        <f t="shared" si="48"/>
        <v>0</v>
      </c>
      <c r="AB132" s="22">
        <f t="shared" si="48"/>
        <v>0</v>
      </c>
      <c r="AC132" s="22">
        <f t="shared" si="48"/>
        <v>0</v>
      </c>
      <c r="AD132" s="22">
        <f t="shared" si="48"/>
        <v>0</v>
      </c>
      <c r="AE132" s="22">
        <f t="shared" si="48"/>
        <v>0</v>
      </c>
      <c r="AF132" s="22">
        <f t="shared" si="48"/>
        <v>0</v>
      </c>
      <c r="AG132" s="22">
        <f t="shared" si="48"/>
        <v>0</v>
      </c>
      <c r="AH132" s="22">
        <f t="shared" si="48"/>
        <v>0</v>
      </c>
      <c r="AI132" s="22">
        <f t="shared" si="48"/>
        <v>0</v>
      </c>
      <c r="AJ132" s="22">
        <f t="shared" si="48"/>
        <v>0</v>
      </c>
      <c r="AL132" s="10">
        <f t="shared" si="39"/>
        <v>0</v>
      </c>
      <c r="AM132" s="10">
        <f t="shared" si="43"/>
        <v>0</v>
      </c>
      <c r="AN132" s="18"/>
      <c r="AO132" s="10"/>
      <c r="AP132" s="18"/>
      <c r="AQ132" s="18"/>
    </row>
    <row r="133" spans="1:43" ht="15.95" customHeight="1">
      <c r="A133" s="36"/>
      <c r="B133" s="20"/>
      <c r="C133" s="41" t="s">
        <v>71</v>
      </c>
      <c r="D133" s="21">
        <v>319</v>
      </c>
      <c r="E133" s="21">
        <v>0</v>
      </c>
      <c r="F133" s="21">
        <v>105</v>
      </c>
      <c r="G133" s="21"/>
      <c r="H133" s="21">
        <v>0</v>
      </c>
      <c r="I133" s="21">
        <v>105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2">
        <v>227653.87</v>
      </c>
      <c r="U133" s="22">
        <v>227653.87</v>
      </c>
      <c r="V133" s="22">
        <v>0</v>
      </c>
      <c r="W133" s="22">
        <v>74800.56</v>
      </c>
      <c r="X133" s="22"/>
      <c r="Y133" s="22">
        <v>0</v>
      </c>
      <c r="Z133" s="22">
        <v>152853.31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L133" s="10">
        <f t="shared" si="39"/>
        <v>0</v>
      </c>
      <c r="AM133" s="10">
        <f t="shared" si="43"/>
        <v>0</v>
      </c>
      <c r="AN133" s="18"/>
      <c r="AO133" s="10"/>
      <c r="AP133" s="18"/>
      <c r="AQ133" s="18"/>
    </row>
    <row r="134" spans="1:43" ht="15.95" customHeight="1">
      <c r="A134" s="36"/>
      <c r="B134" s="20"/>
      <c r="C134" s="41" t="s">
        <v>73</v>
      </c>
      <c r="D134" s="21">
        <v>0</v>
      </c>
      <c r="E134" s="21"/>
      <c r="F134" s="21">
        <v>0</v>
      </c>
      <c r="G134" s="21">
        <v>0</v>
      </c>
      <c r="H134" s="21">
        <v>0</v>
      </c>
      <c r="I134" s="21">
        <v>0</v>
      </c>
      <c r="J134" s="21"/>
      <c r="K134" s="21"/>
      <c r="L134" s="21">
        <v>0</v>
      </c>
      <c r="M134" s="21"/>
      <c r="N134" s="21">
        <v>0</v>
      </c>
      <c r="O134" s="21"/>
      <c r="P134" s="21"/>
      <c r="Q134" s="21"/>
      <c r="R134" s="21"/>
      <c r="S134" s="21"/>
      <c r="T134" s="22">
        <v>0</v>
      </c>
      <c r="U134" s="22">
        <v>0</v>
      </c>
      <c r="V134" s="22"/>
      <c r="W134" s="22">
        <v>0</v>
      </c>
      <c r="X134" s="22">
        <v>0</v>
      </c>
      <c r="Y134" s="22">
        <v>0</v>
      </c>
      <c r="Z134" s="22">
        <v>0</v>
      </c>
      <c r="AA134" s="22"/>
      <c r="AB134" s="22"/>
      <c r="AC134" s="22">
        <v>0</v>
      </c>
      <c r="AD134" s="22"/>
      <c r="AE134" s="22">
        <v>0</v>
      </c>
      <c r="AF134" s="22"/>
      <c r="AG134" s="22"/>
      <c r="AH134" s="22"/>
      <c r="AI134" s="22"/>
      <c r="AJ134" s="22"/>
      <c r="AL134" s="10">
        <f t="shared" ref="AL134:AL158" si="49">U134-V134-W134-X134-Y134-Z134-AA134-AB134</f>
        <v>0</v>
      </c>
      <c r="AM134" s="10">
        <f t="shared" si="43"/>
        <v>0</v>
      </c>
      <c r="AN134" s="18"/>
      <c r="AO134" s="10"/>
      <c r="AP134" s="18"/>
      <c r="AQ134" s="18"/>
    </row>
    <row r="135" spans="1:43" ht="15.95" customHeight="1">
      <c r="A135" s="36" t="s">
        <v>126</v>
      </c>
      <c r="B135" s="23">
        <v>42</v>
      </c>
      <c r="C135" s="27" t="s">
        <v>40</v>
      </c>
      <c r="D135" s="21">
        <f t="shared" ref="D135:AJ135" si="50">D136+D137</f>
        <v>0</v>
      </c>
      <c r="E135" s="21">
        <f t="shared" si="50"/>
        <v>0</v>
      </c>
      <c r="F135" s="21">
        <f t="shared" si="50"/>
        <v>0</v>
      </c>
      <c r="G135" s="21">
        <f t="shared" si="50"/>
        <v>0</v>
      </c>
      <c r="H135" s="21">
        <f t="shared" si="50"/>
        <v>0</v>
      </c>
      <c r="I135" s="21">
        <f t="shared" si="50"/>
        <v>0</v>
      </c>
      <c r="J135" s="21">
        <f t="shared" si="50"/>
        <v>3205</v>
      </c>
      <c r="K135" s="21">
        <f t="shared" si="50"/>
        <v>0</v>
      </c>
      <c r="L135" s="21">
        <f t="shared" si="50"/>
        <v>0</v>
      </c>
      <c r="M135" s="21">
        <f t="shared" si="50"/>
        <v>0</v>
      </c>
      <c r="N135" s="21">
        <f t="shared" si="50"/>
        <v>0</v>
      </c>
      <c r="O135" s="21">
        <f t="shared" si="50"/>
        <v>0</v>
      </c>
      <c r="P135" s="21">
        <f t="shared" si="50"/>
        <v>0</v>
      </c>
      <c r="Q135" s="21">
        <f t="shared" si="50"/>
        <v>0</v>
      </c>
      <c r="R135" s="21">
        <f t="shared" si="50"/>
        <v>0</v>
      </c>
      <c r="S135" s="21">
        <f t="shared" si="50"/>
        <v>0</v>
      </c>
      <c r="T135" s="22">
        <f t="shared" si="50"/>
        <v>19169514.620000001</v>
      </c>
      <c r="U135" s="22">
        <f t="shared" si="50"/>
        <v>19169514.620000001</v>
      </c>
      <c r="V135" s="22">
        <f t="shared" si="50"/>
        <v>0</v>
      </c>
      <c r="W135" s="22">
        <f t="shared" si="50"/>
        <v>0</v>
      </c>
      <c r="X135" s="22">
        <f t="shared" si="50"/>
        <v>0</v>
      </c>
      <c r="Y135" s="22">
        <f t="shared" si="50"/>
        <v>0</v>
      </c>
      <c r="Z135" s="22">
        <f t="shared" si="50"/>
        <v>0</v>
      </c>
      <c r="AA135" s="22">
        <f t="shared" si="50"/>
        <v>19169514.620000001</v>
      </c>
      <c r="AB135" s="22">
        <f t="shared" si="50"/>
        <v>0</v>
      </c>
      <c r="AC135" s="22">
        <f t="shared" si="50"/>
        <v>0</v>
      </c>
      <c r="AD135" s="22">
        <f t="shared" si="50"/>
        <v>0</v>
      </c>
      <c r="AE135" s="22">
        <f t="shared" si="50"/>
        <v>0</v>
      </c>
      <c r="AF135" s="22">
        <f t="shared" si="50"/>
        <v>0</v>
      </c>
      <c r="AG135" s="22">
        <f t="shared" si="50"/>
        <v>0</v>
      </c>
      <c r="AH135" s="22">
        <f t="shared" si="50"/>
        <v>0</v>
      </c>
      <c r="AI135" s="22">
        <f t="shared" si="50"/>
        <v>0</v>
      </c>
      <c r="AJ135" s="22">
        <f t="shared" si="50"/>
        <v>0</v>
      </c>
      <c r="AL135" s="10">
        <f t="shared" si="49"/>
        <v>0</v>
      </c>
      <c r="AM135" s="10">
        <f t="shared" si="43"/>
        <v>0</v>
      </c>
      <c r="AN135" s="18"/>
      <c r="AO135" s="10"/>
      <c r="AP135" s="18"/>
      <c r="AQ135" s="18"/>
    </row>
    <row r="136" spans="1:43" ht="15.95" customHeight="1">
      <c r="A136" s="36"/>
      <c r="B136" s="20"/>
      <c r="C136" s="41" t="s">
        <v>71</v>
      </c>
      <c r="D136" s="21">
        <v>0</v>
      </c>
      <c r="E136" s="21">
        <v>0</v>
      </c>
      <c r="F136" s="21">
        <v>0</v>
      </c>
      <c r="G136" s="21"/>
      <c r="H136" s="21">
        <v>0</v>
      </c>
      <c r="I136" s="21">
        <v>0</v>
      </c>
      <c r="J136" s="21">
        <v>3205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2">
        <v>19169514.620000001</v>
      </c>
      <c r="U136" s="22">
        <v>19169514.620000001</v>
      </c>
      <c r="V136" s="22">
        <v>0</v>
      </c>
      <c r="W136" s="22">
        <v>0</v>
      </c>
      <c r="X136" s="22"/>
      <c r="Y136" s="22">
        <v>0</v>
      </c>
      <c r="Z136" s="22">
        <v>0</v>
      </c>
      <c r="AA136" s="22">
        <v>19169514.620000001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L136" s="10">
        <f t="shared" si="49"/>
        <v>0</v>
      </c>
      <c r="AM136" s="10">
        <f t="shared" si="43"/>
        <v>0</v>
      </c>
      <c r="AN136" s="18"/>
      <c r="AO136" s="10"/>
      <c r="AP136" s="18"/>
      <c r="AQ136" s="18"/>
    </row>
    <row r="137" spans="1:43" ht="15.95" customHeight="1">
      <c r="A137" s="36"/>
      <c r="B137" s="20"/>
      <c r="C137" s="41" t="s">
        <v>73</v>
      </c>
      <c r="D137" s="21">
        <v>0</v>
      </c>
      <c r="E137" s="21"/>
      <c r="F137" s="21">
        <v>0</v>
      </c>
      <c r="G137" s="21">
        <v>0</v>
      </c>
      <c r="H137" s="21">
        <v>0</v>
      </c>
      <c r="I137" s="21">
        <v>0</v>
      </c>
      <c r="J137" s="21"/>
      <c r="K137" s="21"/>
      <c r="L137" s="21">
        <v>0</v>
      </c>
      <c r="M137" s="21"/>
      <c r="N137" s="21">
        <v>0</v>
      </c>
      <c r="O137" s="21"/>
      <c r="P137" s="21"/>
      <c r="Q137" s="21"/>
      <c r="R137" s="21"/>
      <c r="S137" s="21"/>
      <c r="T137" s="22">
        <v>0</v>
      </c>
      <c r="U137" s="22">
        <v>0</v>
      </c>
      <c r="V137" s="22"/>
      <c r="W137" s="22">
        <v>0</v>
      </c>
      <c r="X137" s="22">
        <v>0</v>
      </c>
      <c r="Y137" s="22">
        <v>0</v>
      </c>
      <c r="Z137" s="22">
        <v>0</v>
      </c>
      <c r="AA137" s="22"/>
      <c r="AB137" s="22"/>
      <c r="AC137" s="22">
        <v>0</v>
      </c>
      <c r="AD137" s="22"/>
      <c r="AE137" s="22">
        <v>0</v>
      </c>
      <c r="AF137" s="22"/>
      <c r="AG137" s="22"/>
      <c r="AH137" s="22"/>
      <c r="AI137" s="22"/>
      <c r="AJ137" s="22"/>
      <c r="AL137" s="10">
        <f t="shared" si="49"/>
        <v>0</v>
      </c>
      <c r="AM137" s="10">
        <f t="shared" si="43"/>
        <v>0</v>
      </c>
      <c r="AN137" s="18"/>
      <c r="AO137" s="10"/>
      <c r="AP137" s="18"/>
      <c r="AQ137" s="18"/>
    </row>
    <row r="138" spans="1:43" ht="15.95" customHeight="1">
      <c r="A138" s="36" t="s">
        <v>127</v>
      </c>
      <c r="B138" s="23">
        <v>43</v>
      </c>
      <c r="C138" s="28" t="s">
        <v>41</v>
      </c>
      <c r="D138" s="21">
        <f t="shared" ref="D138:AJ138" si="51">D139+D140</f>
        <v>0</v>
      </c>
      <c r="E138" s="21">
        <f t="shared" si="51"/>
        <v>0</v>
      </c>
      <c r="F138" s="21">
        <f t="shared" si="51"/>
        <v>0</v>
      </c>
      <c r="G138" s="21">
        <f t="shared" si="51"/>
        <v>0</v>
      </c>
      <c r="H138" s="21">
        <f t="shared" si="51"/>
        <v>0</v>
      </c>
      <c r="I138" s="21">
        <f t="shared" si="51"/>
        <v>0</v>
      </c>
      <c r="J138" s="21">
        <f t="shared" si="51"/>
        <v>2101</v>
      </c>
      <c r="K138" s="21">
        <f t="shared" si="51"/>
        <v>0</v>
      </c>
      <c r="L138" s="21">
        <f t="shared" si="51"/>
        <v>0</v>
      </c>
      <c r="M138" s="21">
        <f t="shared" si="51"/>
        <v>0</v>
      </c>
      <c r="N138" s="21">
        <f t="shared" si="51"/>
        <v>0</v>
      </c>
      <c r="O138" s="21">
        <f t="shared" si="51"/>
        <v>0</v>
      </c>
      <c r="P138" s="21">
        <f t="shared" si="51"/>
        <v>0</v>
      </c>
      <c r="Q138" s="21">
        <f t="shared" si="51"/>
        <v>0</v>
      </c>
      <c r="R138" s="21">
        <f t="shared" si="51"/>
        <v>0</v>
      </c>
      <c r="S138" s="21">
        <f t="shared" si="51"/>
        <v>0</v>
      </c>
      <c r="T138" s="22">
        <f t="shared" si="51"/>
        <v>11865525.200000001</v>
      </c>
      <c r="U138" s="22">
        <f t="shared" si="51"/>
        <v>11865525.200000001</v>
      </c>
      <c r="V138" s="22">
        <f t="shared" si="51"/>
        <v>0</v>
      </c>
      <c r="W138" s="22">
        <f t="shared" si="51"/>
        <v>0</v>
      </c>
      <c r="X138" s="22">
        <f t="shared" si="51"/>
        <v>0</v>
      </c>
      <c r="Y138" s="22">
        <f t="shared" si="51"/>
        <v>0</v>
      </c>
      <c r="Z138" s="22">
        <f t="shared" si="51"/>
        <v>0</v>
      </c>
      <c r="AA138" s="22">
        <f t="shared" si="51"/>
        <v>11865525.200000001</v>
      </c>
      <c r="AB138" s="22">
        <f t="shared" si="51"/>
        <v>0</v>
      </c>
      <c r="AC138" s="22">
        <f t="shared" si="51"/>
        <v>0</v>
      </c>
      <c r="AD138" s="22">
        <f t="shared" si="51"/>
        <v>0</v>
      </c>
      <c r="AE138" s="22">
        <f t="shared" si="51"/>
        <v>0</v>
      </c>
      <c r="AF138" s="22">
        <f t="shared" si="51"/>
        <v>0</v>
      </c>
      <c r="AG138" s="22">
        <f t="shared" si="51"/>
        <v>0</v>
      </c>
      <c r="AH138" s="22">
        <f t="shared" si="51"/>
        <v>0</v>
      </c>
      <c r="AI138" s="22">
        <f t="shared" si="51"/>
        <v>0</v>
      </c>
      <c r="AJ138" s="22">
        <f t="shared" si="51"/>
        <v>0</v>
      </c>
      <c r="AL138" s="10">
        <f t="shared" si="49"/>
        <v>0</v>
      </c>
      <c r="AM138" s="10">
        <f t="shared" si="43"/>
        <v>0</v>
      </c>
      <c r="AN138" s="18"/>
      <c r="AO138" s="10"/>
      <c r="AP138" s="18"/>
      <c r="AQ138" s="18"/>
    </row>
    <row r="139" spans="1:43" ht="15.95" customHeight="1">
      <c r="A139" s="36"/>
      <c r="B139" s="20"/>
      <c r="C139" s="41" t="s">
        <v>71</v>
      </c>
      <c r="D139" s="21">
        <v>0</v>
      </c>
      <c r="E139" s="21">
        <v>0</v>
      </c>
      <c r="F139" s="21">
        <v>0</v>
      </c>
      <c r="G139" s="21"/>
      <c r="H139" s="21">
        <v>0</v>
      </c>
      <c r="I139" s="21">
        <v>0</v>
      </c>
      <c r="J139" s="21">
        <v>2101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2">
        <v>11865525.200000001</v>
      </c>
      <c r="U139" s="22">
        <v>11865525.200000001</v>
      </c>
      <c r="V139" s="22">
        <v>0</v>
      </c>
      <c r="W139" s="22">
        <v>0</v>
      </c>
      <c r="X139" s="22"/>
      <c r="Y139" s="22">
        <v>0</v>
      </c>
      <c r="Z139" s="22">
        <v>0</v>
      </c>
      <c r="AA139" s="22">
        <v>11865525.200000001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L139" s="10">
        <f t="shared" si="49"/>
        <v>0</v>
      </c>
      <c r="AM139" s="10">
        <f t="shared" si="43"/>
        <v>0</v>
      </c>
      <c r="AN139" s="18"/>
      <c r="AO139" s="10"/>
      <c r="AP139" s="18"/>
      <c r="AQ139" s="18"/>
    </row>
    <row r="140" spans="1:43" ht="15.95" customHeight="1">
      <c r="A140" s="36"/>
      <c r="B140" s="20"/>
      <c r="C140" s="41" t="s">
        <v>73</v>
      </c>
      <c r="D140" s="21">
        <v>0</v>
      </c>
      <c r="E140" s="21"/>
      <c r="F140" s="21">
        <v>0</v>
      </c>
      <c r="G140" s="21">
        <v>0</v>
      </c>
      <c r="H140" s="21">
        <v>0</v>
      </c>
      <c r="I140" s="21">
        <v>0</v>
      </c>
      <c r="J140" s="21"/>
      <c r="K140" s="21"/>
      <c r="L140" s="21">
        <v>0</v>
      </c>
      <c r="M140" s="21"/>
      <c r="N140" s="21">
        <v>0</v>
      </c>
      <c r="O140" s="21"/>
      <c r="P140" s="21"/>
      <c r="Q140" s="21"/>
      <c r="R140" s="21"/>
      <c r="S140" s="21"/>
      <c r="T140" s="22">
        <v>0</v>
      </c>
      <c r="U140" s="22">
        <v>0</v>
      </c>
      <c r="V140" s="22"/>
      <c r="W140" s="22">
        <v>0</v>
      </c>
      <c r="X140" s="22">
        <v>0</v>
      </c>
      <c r="Y140" s="22">
        <v>0</v>
      </c>
      <c r="Z140" s="22">
        <v>0</v>
      </c>
      <c r="AA140" s="22"/>
      <c r="AB140" s="22"/>
      <c r="AC140" s="22">
        <v>0</v>
      </c>
      <c r="AD140" s="22"/>
      <c r="AE140" s="22">
        <v>0</v>
      </c>
      <c r="AF140" s="22"/>
      <c r="AG140" s="22"/>
      <c r="AH140" s="22"/>
      <c r="AI140" s="22"/>
      <c r="AJ140" s="22"/>
      <c r="AL140" s="10">
        <f t="shared" si="49"/>
        <v>0</v>
      </c>
      <c r="AM140" s="10">
        <f t="shared" si="43"/>
        <v>0</v>
      </c>
      <c r="AN140" s="18"/>
      <c r="AO140" s="10"/>
      <c r="AP140" s="18"/>
      <c r="AQ140" s="18"/>
    </row>
    <row r="141" spans="1:43" ht="15.95" customHeight="1">
      <c r="A141" s="36" t="s">
        <v>128</v>
      </c>
      <c r="B141" s="23">
        <v>44</v>
      </c>
      <c r="C141" s="27" t="s">
        <v>59</v>
      </c>
      <c r="D141" s="21">
        <f t="shared" ref="D141:AJ141" si="52">D142+D143</f>
        <v>0</v>
      </c>
      <c r="E141" s="21">
        <f t="shared" si="52"/>
        <v>0</v>
      </c>
      <c r="F141" s="21">
        <f t="shared" si="52"/>
        <v>0</v>
      </c>
      <c r="G141" s="21">
        <f t="shared" si="52"/>
        <v>0</v>
      </c>
      <c r="H141" s="21">
        <f t="shared" si="52"/>
        <v>0</v>
      </c>
      <c r="I141" s="21">
        <f t="shared" si="52"/>
        <v>0</v>
      </c>
      <c r="J141" s="21">
        <f t="shared" si="52"/>
        <v>247</v>
      </c>
      <c r="K141" s="21">
        <f t="shared" si="52"/>
        <v>0</v>
      </c>
      <c r="L141" s="21">
        <f t="shared" si="52"/>
        <v>0</v>
      </c>
      <c r="M141" s="21">
        <f t="shared" si="52"/>
        <v>0</v>
      </c>
      <c r="N141" s="21">
        <f t="shared" si="52"/>
        <v>0</v>
      </c>
      <c r="O141" s="21">
        <f t="shared" si="52"/>
        <v>0</v>
      </c>
      <c r="P141" s="21">
        <f t="shared" si="52"/>
        <v>0</v>
      </c>
      <c r="Q141" s="21">
        <f t="shared" si="52"/>
        <v>0</v>
      </c>
      <c r="R141" s="21">
        <f t="shared" si="52"/>
        <v>0</v>
      </c>
      <c r="S141" s="21">
        <f t="shared" si="52"/>
        <v>0</v>
      </c>
      <c r="T141" s="22">
        <f t="shared" si="52"/>
        <v>1779967.45</v>
      </c>
      <c r="U141" s="22">
        <f t="shared" si="52"/>
        <v>1779967.45</v>
      </c>
      <c r="V141" s="22">
        <f t="shared" si="52"/>
        <v>0</v>
      </c>
      <c r="W141" s="22">
        <f t="shared" si="52"/>
        <v>0</v>
      </c>
      <c r="X141" s="22">
        <f t="shared" si="52"/>
        <v>0</v>
      </c>
      <c r="Y141" s="22">
        <f t="shared" si="52"/>
        <v>0</v>
      </c>
      <c r="Z141" s="22">
        <f t="shared" si="52"/>
        <v>0</v>
      </c>
      <c r="AA141" s="22">
        <f t="shared" si="52"/>
        <v>1779967.45</v>
      </c>
      <c r="AB141" s="22">
        <f t="shared" si="52"/>
        <v>0</v>
      </c>
      <c r="AC141" s="22">
        <f t="shared" si="52"/>
        <v>0</v>
      </c>
      <c r="AD141" s="22">
        <f t="shared" si="52"/>
        <v>0</v>
      </c>
      <c r="AE141" s="22">
        <f t="shared" si="52"/>
        <v>0</v>
      </c>
      <c r="AF141" s="22">
        <f t="shared" si="52"/>
        <v>0</v>
      </c>
      <c r="AG141" s="22">
        <f t="shared" si="52"/>
        <v>0</v>
      </c>
      <c r="AH141" s="22">
        <f t="shared" si="52"/>
        <v>0</v>
      </c>
      <c r="AI141" s="22">
        <f t="shared" si="52"/>
        <v>0</v>
      </c>
      <c r="AJ141" s="22">
        <f t="shared" si="52"/>
        <v>0</v>
      </c>
      <c r="AL141" s="10">
        <f t="shared" si="49"/>
        <v>0</v>
      </c>
      <c r="AM141" s="10">
        <f t="shared" si="43"/>
        <v>0</v>
      </c>
      <c r="AN141" s="18"/>
      <c r="AO141" s="10"/>
      <c r="AP141" s="18"/>
      <c r="AQ141" s="18"/>
    </row>
    <row r="142" spans="1:43" ht="15.95" customHeight="1">
      <c r="A142" s="36"/>
      <c r="B142" s="20"/>
      <c r="C142" s="41" t="s">
        <v>71</v>
      </c>
      <c r="D142" s="21">
        <v>0</v>
      </c>
      <c r="E142" s="21">
        <v>0</v>
      </c>
      <c r="F142" s="21">
        <v>0</v>
      </c>
      <c r="G142" s="21"/>
      <c r="H142" s="21">
        <v>0</v>
      </c>
      <c r="I142" s="21">
        <v>0</v>
      </c>
      <c r="J142" s="21">
        <v>247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2">
        <v>1779967.45</v>
      </c>
      <c r="U142" s="22">
        <v>1779967.45</v>
      </c>
      <c r="V142" s="22">
        <v>0</v>
      </c>
      <c r="W142" s="22">
        <v>0</v>
      </c>
      <c r="X142" s="22"/>
      <c r="Y142" s="22">
        <v>0</v>
      </c>
      <c r="Z142" s="22">
        <v>0</v>
      </c>
      <c r="AA142" s="22">
        <v>1779967.45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L142" s="10">
        <f t="shared" si="49"/>
        <v>0</v>
      </c>
      <c r="AM142" s="10">
        <f t="shared" si="43"/>
        <v>0</v>
      </c>
      <c r="AN142" s="18"/>
      <c r="AO142" s="10"/>
      <c r="AP142" s="18"/>
      <c r="AQ142" s="18"/>
    </row>
    <row r="143" spans="1:43" ht="15.95" customHeight="1">
      <c r="A143" s="36"/>
      <c r="B143" s="20"/>
      <c r="C143" s="41" t="s">
        <v>73</v>
      </c>
      <c r="D143" s="21">
        <v>0</v>
      </c>
      <c r="E143" s="21"/>
      <c r="F143" s="21">
        <v>0</v>
      </c>
      <c r="G143" s="21">
        <v>0</v>
      </c>
      <c r="H143" s="21">
        <v>0</v>
      </c>
      <c r="I143" s="21">
        <v>0</v>
      </c>
      <c r="J143" s="21"/>
      <c r="K143" s="21"/>
      <c r="L143" s="21">
        <v>0</v>
      </c>
      <c r="M143" s="21"/>
      <c r="N143" s="21">
        <v>0</v>
      </c>
      <c r="O143" s="21"/>
      <c r="P143" s="21"/>
      <c r="Q143" s="21"/>
      <c r="R143" s="21"/>
      <c r="S143" s="21"/>
      <c r="T143" s="22">
        <v>0</v>
      </c>
      <c r="U143" s="22">
        <v>0</v>
      </c>
      <c r="V143" s="22"/>
      <c r="W143" s="22">
        <v>0</v>
      </c>
      <c r="X143" s="22">
        <v>0</v>
      </c>
      <c r="Y143" s="22">
        <v>0</v>
      </c>
      <c r="Z143" s="22">
        <v>0</v>
      </c>
      <c r="AA143" s="22"/>
      <c r="AB143" s="22"/>
      <c r="AC143" s="22">
        <v>0</v>
      </c>
      <c r="AD143" s="22"/>
      <c r="AE143" s="22">
        <v>0</v>
      </c>
      <c r="AF143" s="22"/>
      <c r="AG143" s="22"/>
      <c r="AH143" s="22"/>
      <c r="AI143" s="22"/>
      <c r="AJ143" s="22"/>
      <c r="AL143" s="10">
        <f t="shared" si="49"/>
        <v>0</v>
      </c>
      <c r="AM143" s="10">
        <f t="shared" si="43"/>
        <v>0</v>
      </c>
      <c r="AN143" s="18"/>
      <c r="AO143" s="10"/>
      <c r="AP143" s="18"/>
      <c r="AQ143" s="18"/>
    </row>
    <row r="144" spans="1:43" ht="15.95" customHeight="1">
      <c r="A144" s="36" t="s">
        <v>129</v>
      </c>
      <c r="B144" s="23">
        <v>45</v>
      </c>
      <c r="C144" s="28" t="s">
        <v>38</v>
      </c>
      <c r="D144" s="21">
        <f t="shared" ref="D144:AJ144" si="53">D145+D146</f>
        <v>47</v>
      </c>
      <c r="E144" s="21">
        <f t="shared" si="53"/>
        <v>0</v>
      </c>
      <c r="F144" s="21">
        <f t="shared" si="53"/>
        <v>17</v>
      </c>
      <c r="G144" s="21">
        <f t="shared" si="53"/>
        <v>0</v>
      </c>
      <c r="H144" s="21">
        <f t="shared" si="53"/>
        <v>0</v>
      </c>
      <c r="I144" s="21">
        <f t="shared" si="53"/>
        <v>12</v>
      </c>
      <c r="J144" s="21">
        <f t="shared" si="53"/>
        <v>0</v>
      </c>
      <c r="K144" s="21">
        <f t="shared" si="53"/>
        <v>0</v>
      </c>
      <c r="L144" s="21">
        <f t="shared" si="53"/>
        <v>0</v>
      </c>
      <c r="M144" s="21">
        <f t="shared" si="53"/>
        <v>0</v>
      </c>
      <c r="N144" s="21">
        <f t="shared" si="53"/>
        <v>0</v>
      </c>
      <c r="O144" s="21">
        <f t="shared" si="53"/>
        <v>0</v>
      </c>
      <c r="P144" s="21">
        <f t="shared" si="53"/>
        <v>0</v>
      </c>
      <c r="Q144" s="21">
        <f t="shared" si="53"/>
        <v>0</v>
      </c>
      <c r="R144" s="21">
        <f t="shared" si="53"/>
        <v>0</v>
      </c>
      <c r="S144" s="21">
        <f t="shared" si="53"/>
        <v>0</v>
      </c>
      <c r="T144" s="22">
        <f t="shared" si="53"/>
        <v>91829.07</v>
      </c>
      <c r="U144" s="22">
        <f t="shared" si="53"/>
        <v>91829.07</v>
      </c>
      <c r="V144" s="22">
        <f t="shared" si="53"/>
        <v>0</v>
      </c>
      <c r="W144" s="22">
        <f t="shared" si="53"/>
        <v>27378.18</v>
      </c>
      <c r="X144" s="22">
        <f t="shared" si="53"/>
        <v>0</v>
      </c>
      <c r="Y144" s="22">
        <f t="shared" si="53"/>
        <v>0</v>
      </c>
      <c r="Z144" s="22">
        <f t="shared" si="53"/>
        <v>64450.89</v>
      </c>
      <c r="AA144" s="22">
        <f t="shared" si="53"/>
        <v>0</v>
      </c>
      <c r="AB144" s="22">
        <f t="shared" si="53"/>
        <v>0</v>
      </c>
      <c r="AC144" s="22">
        <f t="shared" si="53"/>
        <v>0</v>
      </c>
      <c r="AD144" s="22">
        <f t="shared" si="53"/>
        <v>0</v>
      </c>
      <c r="AE144" s="22">
        <f t="shared" si="53"/>
        <v>0</v>
      </c>
      <c r="AF144" s="22">
        <f t="shared" si="53"/>
        <v>0</v>
      </c>
      <c r="AG144" s="22">
        <f t="shared" si="53"/>
        <v>0</v>
      </c>
      <c r="AH144" s="22">
        <f t="shared" si="53"/>
        <v>0</v>
      </c>
      <c r="AI144" s="22">
        <f t="shared" si="53"/>
        <v>0</v>
      </c>
      <c r="AJ144" s="22">
        <f t="shared" si="53"/>
        <v>0</v>
      </c>
      <c r="AL144" s="10">
        <f t="shared" si="49"/>
        <v>7.2759576141834259E-12</v>
      </c>
      <c r="AM144" s="10">
        <f t="shared" si="43"/>
        <v>0</v>
      </c>
      <c r="AN144" s="18"/>
      <c r="AO144" s="10"/>
      <c r="AP144" s="18"/>
      <c r="AQ144" s="18"/>
    </row>
    <row r="145" spans="1:43" ht="15.95" customHeight="1">
      <c r="A145" s="36"/>
      <c r="B145" s="20"/>
      <c r="C145" s="41" t="s">
        <v>71</v>
      </c>
      <c r="D145" s="21">
        <v>47</v>
      </c>
      <c r="E145" s="21">
        <v>0</v>
      </c>
      <c r="F145" s="21">
        <v>17</v>
      </c>
      <c r="G145" s="21"/>
      <c r="H145" s="21">
        <v>0</v>
      </c>
      <c r="I145" s="21">
        <v>12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2">
        <v>91829.07</v>
      </c>
      <c r="U145" s="22">
        <v>91829.07</v>
      </c>
      <c r="V145" s="22">
        <v>0</v>
      </c>
      <c r="W145" s="22">
        <v>27378.18</v>
      </c>
      <c r="X145" s="22"/>
      <c r="Y145" s="22">
        <v>0</v>
      </c>
      <c r="Z145" s="22">
        <v>64450.89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L145" s="10">
        <f t="shared" si="49"/>
        <v>7.2759576141834259E-12</v>
      </c>
      <c r="AM145" s="10">
        <f t="shared" si="43"/>
        <v>0</v>
      </c>
      <c r="AN145" s="18"/>
      <c r="AO145" s="10"/>
      <c r="AP145" s="18"/>
      <c r="AQ145" s="18"/>
    </row>
    <row r="146" spans="1:43" ht="15.95" customHeight="1">
      <c r="A146" s="36"/>
      <c r="B146" s="20"/>
      <c r="C146" s="41" t="s">
        <v>73</v>
      </c>
      <c r="D146" s="21">
        <v>0</v>
      </c>
      <c r="E146" s="21"/>
      <c r="F146" s="21">
        <v>0</v>
      </c>
      <c r="G146" s="21">
        <v>0</v>
      </c>
      <c r="H146" s="21">
        <v>0</v>
      </c>
      <c r="I146" s="21">
        <v>0</v>
      </c>
      <c r="J146" s="21"/>
      <c r="K146" s="21"/>
      <c r="L146" s="21">
        <v>0</v>
      </c>
      <c r="M146" s="21"/>
      <c r="N146" s="21">
        <v>0</v>
      </c>
      <c r="O146" s="21"/>
      <c r="P146" s="21"/>
      <c r="Q146" s="21"/>
      <c r="R146" s="21"/>
      <c r="S146" s="21"/>
      <c r="T146" s="22">
        <v>0</v>
      </c>
      <c r="U146" s="22">
        <v>0</v>
      </c>
      <c r="V146" s="22"/>
      <c r="W146" s="22">
        <v>0</v>
      </c>
      <c r="X146" s="22">
        <v>0</v>
      </c>
      <c r="Y146" s="22">
        <v>0</v>
      </c>
      <c r="Z146" s="22">
        <v>0</v>
      </c>
      <c r="AA146" s="22"/>
      <c r="AB146" s="22"/>
      <c r="AC146" s="22">
        <v>0</v>
      </c>
      <c r="AD146" s="22"/>
      <c r="AE146" s="22">
        <v>0</v>
      </c>
      <c r="AF146" s="22"/>
      <c r="AG146" s="22"/>
      <c r="AH146" s="22"/>
      <c r="AI146" s="22"/>
      <c r="AJ146" s="22"/>
      <c r="AL146" s="10">
        <f t="shared" si="49"/>
        <v>0</v>
      </c>
      <c r="AM146" s="10">
        <f t="shared" si="43"/>
        <v>0</v>
      </c>
      <c r="AN146" s="18"/>
      <c r="AO146" s="10"/>
      <c r="AP146" s="18"/>
      <c r="AQ146" s="18"/>
    </row>
    <row r="147" spans="1:43" ht="15.95" customHeight="1">
      <c r="A147" s="36" t="s">
        <v>130</v>
      </c>
      <c r="B147" s="23">
        <v>46</v>
      </c>
      <c r="C147" s="28" t="s">
        <v>42</v>
      </c>
      <c r="D147" s="21">
        <f t="shared" ref="D147:AJ147" si="54">D148+D149</f>
        <v>1608</v>
      </c>
      <c r="E147" s="21">
        <f t="shared" si="54"/>
        <v>0</v>
      </c>
      <c r="F147" s="21">
        <f t="shared" si="54"/>
        <v>595</v>
      </c>
      <c r="G147" s="21">
        <f t="shared" si="54"/>
        <v>0</v>
      </c>
      <c r="H147" s="21">
        <f t="shared" si="54"/>
        <v>0</v>
      </c>
      <c r="I147" s="21">
        <f t="shared" si="54"/>
        <v>422</v>
      </c>
      <c r="J147" s="21">
        <f t="shared" si="54"/>
        <v>0</v>
      </c>
      <c r="K147" s="21">
        <f t="shared" si="54"/>
        <v>0</v>
      </c>
      <c r="L147" s="21">
        <f t="shared" si="54"/>
        <v>0</v>
      </c>
      <c r="M147" s="21">
        <f t="shared" si="54"/>
        <v>0</v>
      </c>
      <c r="N147" s="21">
        <f t="shared" si="54"/>
        <v>0</v>
      </c>
      <c r="O147" s="21">
        <f t="shared" si="54"/>
        <v>0</v>
      </c>
      <c r="P147" s="21">
        <f t="shared" si="54"/>
        <v>0</v>
      </c>
      <c r="Q147" s="21">
        <f t="shared" si="54"/>
        <v>0</v>
      </c>
      <c r="R147" s="21">
        <f t="shared" si="54"/>
        <v>0</v>
      </c>
      <c r="S147" s="21">
        <f t="shared" si="54"/>
        <v>0</v>
      </c>
      <c r="T147" s="22">
        <f t="shared" si="54"/>
        <v>1824815.5</v>
      </c>
      <c r="U147" s="22">
        <f t="shared" si="54"/>
        <v>1824815.5</v>
      </c>
      <c r="V147" s="22">
        <f t="shared" si="54"/>
        <v>0</v>
      </c>
      <c r="W147" s="22">
        <f t="shared" si="54"/>
        <v>587034.85</v>
      </c>
      <c r="X147" s="22">
        <f t="shared" si="54"/>
        <v>0</v>
      </c>
      <c r="Y147" s="22">
        <f t="shared" si="54"/>
        <v>0</v>
      </c>
      <c r="Z147" s="22">
        <f t="shared" si="54"/>
        <v>1237780.6499999999</v>
      </c>
      <c r="AA147" s="22">
        <f t="shared" si="54"/>
        <v>0</v>
      </c>
      <c r="AB147" s="22">
        <f t="shared" si="54"/>
        <v>0</v>
      </c>
      <c r="AC147" s="22">
        <f t="shared" si="54"/>
        <v>0</v>
      </c>
      <c r="AD147" s="22">
        <f t="shared" si="54"/>
        <v>0</v>
      </c>
      <c r="AE147" s="22">
        <f t="shared" si="54"/>
        <v>0</v>
      </c>
      <c r="AF147" s="22">
        <f t="shared" si="54"/>
        <v>0</v>
      </c>
      <c r="AG147" s="22">
        <f t="shared" si="54"/>
        <v>0</v>
      </c>
      <c r="AH147" s="22">
        <f t="shared" si="54"/>
        <v>0</v>
      </c>
      <c r="AI147" s="22">
        <f t="shared" si="54"/>
        <v>0</v>
      </c>
      <c r="AJ147" s="22">
        <f t="shared" si="54"/>
        <v>0</v>
      </c>
      <c r="AL147" s="10">
        <f t="shared" si="49"/>
        <v>0</v>
      </c>
      <c r="AM147" s="10">
        <f t="shared" si="43"/>
        <v>0</v>
      </c>
      <c r="AN147" s="18"/>
      <c r="AO147" s="10"/>
      <c r="AP147" s="18"/>
      <c r="AQ147" s="18"/>
    </row>
    <row r="148" spans="1:43" ht="15.95" customHeight="1">
      <c r="A148" s="36"/>
      <c r="B148" s="20"/>
      <c r="C148" s="41" t="s">
        <v>71</v>
      </c>
      <c r="D148" s="21">
        <v>1608</v>
      </c>
      <c r="E148" s="21">
        <v>0</v>
      </c>
      <c r="F148" s="21">
        <v>595</v>
      </c>
      <c r="G148" s="21"/>
      <c r="H148" s="21">
        <v>0</v>
      </c>
      <c r="I148" s="21">
        <v>422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2">
        <v>1824815.5</v>
      </c>
      <c r="U148" s="22">
        <v>1824815.5</v>
      </c>
      <c r="V148" s="22">
        <v>0</v>
      </c>
      <c r="W148" s="22">
        <v>587034.85</v>
      </c>
      <c r="X148" s="22"/>
      <c r="Y148" s="22">
        <v>0</v>
      </c>
      <c r="Z148" s="22">
        <v>1237780.6499999999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L148" s="10">
        <f t="shared" si="49"/>
        <v>0</v>
      </c>
      <c r="AM148" s="10">
        <f t="shared" si="43"/>
        <v>0</v>
      </c>
      <c r="AN148" s="18"/>
      <c r="AO148" s="10"/>
      <c r="AP148" s="18"/>
      <c r="AQ148" s="18"/>
    </row>
    <row r="149" spans="1:43" ht="15.95" customHeight="1">
      <c r="A149" s="36"/>
      <c r="B149" s="20"/>
      <c r="C149" s="41" t="s">
        <v>73</v>
      </c>
      <c r="D149" s="21">
        <v>0</v>
      </c>
      <c r="E149" s="21"/>
      <c r="F149" s="21">
        <v>0</v>
      </c>
      <c r="G149" s="21">
        <v>0</v>
      </c>
      <c r="H149" s="21">
        <v>0</v>
      </c>
      <c r="I149" s="21">
        <v>0</v>
      </c>
      <c r="J149" s="21"/>
      <c r="K149" s="21"/>
      <c r="L149" s="21">
        <v>0</v>
      </c>
      <c r="M149" s="21"/>
      <c r="N149" s="21">
        <v>0</v>
      </c>
      <c r="O149" s="21"/>
      <c r="P149" s="21"/>
      <c r="Q149" s="21"/>
      <c r="R149" s="21"/>
      <c r="S149" s="21"/>
      <c r="T149" s="22">
        <v>0</v>
      </c>
      <c r="U149" s="22">
        <v>0</v>
      </c>
      <c r="V149" s="22"/>
      <c r="W149" s="22">
        <v>0</v>
      </c>
      <c r="X149" s="22">
        <v>0</v>
      </c>
      <c r="Y149" s="22">
        <v>0</v>
      </c>
      <c r="Z149" s="22">
        <v>0</v>
      </c>
      <c r="AA149" s="22"/>
      <c r="AB149" s="22"/>
      <c r="AC149" s="22">
        <v>0</v>
      </c>
      <c r="AD149" s="22"/>
      <c r="AE149" s="22">
        <v>0</v>
      </c>
      <c r="AF149" s="22"/>
      <c r="AG149" s="22"/>
      <c r="AH149" s="22"/>
      <c r="AI149" s="22"/>
      <c r="AJ149" s="22"/>
      <c r="AL149" s="10">
        <f t="shared" si="49"/>
        <v>0</v>
      </c>
      <c r="AM149" s="10">
        <f t="shared" si="43"/>
        <v>0</v>
      </c>
      <c r="AN149" s="18"/>
      <c r="AO149" s="10"/>
      <c r="AP149" s="18"/>
      <c r="AQ149" s="18"/>
    </row>
    <row r="150" spans="1:43" ht="15.75">
      <c r="A150" s="36" t="s">
        <v>131</v>
      </c>
      <c r="B150" s="23">
        <v>47</v>
      </c>
      <c r="C150" s="27" t="s">
        <v>43</v>
      </c>
      <c r="D150" s="21">
        <f t="shared" ref="D150:AJ150" si="55">D151+D152</f>
        <v>363</v>
      </c>
      <c r="E150" s="21">
        <f t="shared" si="55"/>
        <v>0</v>
      </c>
      <c r="F150" s="21">
        <f t="shared" si="55"/>
        <v>134</v>
      </c>
      <c r="G150" s="21">
        <f t="shared" si="55"/>
        <v>0</v>
      </c>
      <c r="H150" s="21">
        <f t="shared" si="55"/>
        <v>0</v>
      </c>
      <c r="I150" s="21">
        <f t="shared" si="55"/>
        <v>92</v>
      </c>
      <c r="J150" s="21">
        <f t="shared" si="55"/>
        <v>0</v>
      </c>
      <c r="K150" s="21">
        <f t="shared" si="55"/>
        <v>0</v>
      </c>
      <c r="L150" s="21">
        <f t="shared" si="55"/>
        <v>0</v>
      </c>
      <c r="M150" s="21">
        <f t="shared" si="55"/>
        <v>0</v>
      </c>
      <c r="N150" s="21">
        <f t="shared" si="55"/>
        <v>0</v>
      </c>
      <c r="O150" s="21">
        <f t="shared" si="55"/>
        <v>0</v>
      </c>
      <c r="P150" s="21">
        <f t="shared" si="55"/>
        <v>0</v>
      </c>
      <c r="Q150" s="21">
        <f t="shared" si="55"/>
        <v>0</v>
      </c>
      <c r="R150" s="21">
        <f t="shared" si="55"/>
        <v>0</v>
      </c>
      <c r="S150" s="21">
        <f t="shared" si="55"/>
        <v>0</v>
      </c>
      <c r="T150" s="22">
        <f t="shared" si="55"/>
        <v>650065.98</v>
      </c>
      <c r="U150" s="22">
        <f t="shared" si="55"/>
        <v>650065.98</v>
      </c>
      <c r="V150" s="22">
        <f t="shared" si="55"/>
        <v>0</v>
      </c>
      <c r="W150" s="22">
        <f t="shared" si="55"/>
        <v>171102.05</v>
      </c>
      <c r="X150" s="22">
        <f t="shared" si="55"/>
        <v>0</v>
      </c>
      <c r="Y150" s="22">
        <f t="shared" si="55"/>
        <v>0</v>
      </c>
      <c r="Z150" s="22">
        <f t="shared" si="55"/>
        <v>478963.93</v>
      </c>
      <c r="AA150" s="22">
        <f t="shared" si="55"/>
        <v>0</v>
      </c>
      <c r="AB150" s="22">
        <f t="shared" si="55"/>
        <v>0</v>
      </c>
      <c r="AC150" s="22">
        <f t="shared" si="55"/>
        <v>0</v>
      </c>
      <c r="AD150" s="22">
        <f t="shared" si="55"/>
        <v>0</v>
      </c>
      <c r="AE150" s="22">
        <f t="shared" si="55"/>
        <v>0</v>
      </c>
      <c r="AF150" s="22">
        <f t="shared" si="55"/>
        <v>0</v>
      </c>
      <c r="AG150" s="22">
        <f t="shared" si="55"/>
        <v>0</v>
      </c>
      <c r="AH150" s="22">
        <f t="shared" si="55"/>
        <v>0</v>
      </c>
      <c r="AI150" s="22">
        <f t="shared" si="55"/>
        <v>0</v>
      </c>
      <c r="AJ150" s="22">
        <f t="shared" si="55"/>
        <v>0</v>
      </c>
      <c r="AL150" s="10">
        <f t="shared" si="49"/>
        <v>0</v>
      </c>
      <c r="AM150" s="10">
        <f t="shared" si="43"/>
        <v>0</v>
      </c>
      <c r="AN150" s="18"/>
      <c r="AO150" s="10"/>
      <c r="AP150" s="18"/>
      <c r="AQ150" s="18"/>
    </row>
    <row r="151" spans="1:43" ht="15.95" customHeight="1">
      <c r="A151" s="36"/>
      <c r="B151" s="20"/>
      <c r="C151" s="41" t="s">
        <v>71</v>
      </c>
      <c r="D151" s="21">
        <v>363</v>
      </c>
      <c r="E151" s="21">
        <v>0</v>
      </c>
      <c r="F151" s="21">
        <v>134</v>
      </c>
      <c r="G151" s="21"/>
      <c r="H151" s="21">
        <v>0</v>
      </c>
      <c r="I151" s="21">
        <v>92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2">
        <v>650065.98</v>
      </c>
      <c r="U151" s="22">
        <v>650065.98</v>
      </c>
      <c r="V151" s="22">
        <v>0</v>
      </c>
      <c r="W151" s="22">
        <v>171102.05</v>
      </c>
      <c r="X151" s="22"/>
      <c r="Y151" s="22">
        <v>0</v>
      </c>
      <c r="Z151" s="22">
        <v>478963.93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2">
        <v>0</v>
      </c>
      <c r="AJ151" s="22">
        <v>0</v>
      </c>
      <c r="AL151" s="10">
        <f t="shared" si="49"/>
        <v>0</v>
      </c>
      <c r="AM151" s="10">
        <f t="shared" si="43"/>
        <v>0</v>
      </c>
      <c r="AN151" s="18"/>
      <c r="AO151" s="10"/>
      <c r="AP151" s="18"/>
      <c r="AQ151" s="18"/>
    </row>
    <row r="152" spans="1:43" ht="15.95" customHeight="1">
      <c r="A152" s="36"/>
      <c r="B152" s="20"/>
      <c r="C152" s="41" t="s">
        <v>73</v>
      </c>
      <c r="D152" s="21">
        <v>0</v>
      </c>
      <c r="E152" s="21"/>
      <c r="F152" s="21">
        <v>0</v>
      </c>
      <c r="G152" s="21">
        <v>0</v>
      </c>
      <c r="H152" s="21">
        <v>0</v>
      </c>
      <c r="I152" s="21">
        <v>0</v>
      </c>
      <c r="J152" s="21"/>
      <c r="K152" s="21"/>
      <c r="L152" s="21">
        <v>0</v>
      </c>
      <c r="M152" s="21"/>
      <c r="N152" s="21">
        <v>0</v>
      </c>
      <c r="O152" s="21"/>
      <c r="P152" s="21"/>
      <c r="Q152" s="21"/>
      <c r="R152" s="21"/>
      <c r="S152" s="21"/>
      <c r="T152" s="22">
        <v>0</v>
      </c>
      <c r="U152" s="22">
        <v>0</v>
      </c>
      <c r="V152" s="22"/>
      <c r="W152" s="22">
        <v>0</v>
      </c>
      <c r="X152" s="22">
        <v>0</v>
      </c>
      <c r="Y152" s="22">
        <v>0</v>
      </c>
      <c r="Z152" s="22">
        <v>0</v>
      </c>
      <c r="AA152" s="22"/>
      <c r="AB152" s="22"/>
      <c r="AC152" s="22">
        <v>0</v>
      </c>
      <c r="AD152" s="22"/>
      <c r="AE152" s="22">
        <v>0</v>
      </c>
      <c r="AF152" s="22"/>
      <c r="AG152" s="22"/>
      <c r="AH152" s="22"/>
      <c r="AI152" s="22"/>
      <c r="AJ152" s="22"/>
      <c r="AL152" s="10">
        <f t="shared" si="49"/>
        <v>0</v>
      </c>
      <c r="AM152" s="10">
        <f t="shared" si="43"/>
        <v>0</v>
      </c>
      <c r="AN152" s="18"/>
      <c r="AO152" s="10"/>
      <c r="AP152" s="18"/>
      <c r="AQ152" s="18"/>
    </row>
    <row r="153" spans="1:43" ht="15.75">
      <c r="A153" s="36" t="s">
        <v>133</v>
      </c>
      <c r="B153" s="23">
        <v>48</v>
      </c>
      <c r="C153" s="27" t="s">
        <v>132</v>
      </c>
      <c r="D153" s="21">
        <f t="shared" ref="D153:AJ153" si="56">D154+D155</f>
        <v>1349</v>
      </c>
      <c r="E153" s="21">
        <f t="shared" si="56"/>
        <v>0</v>
      </c>
      <c r="F153" s="21">
        <f t="shared" si="56"/>
        <v>499</v>
      </c>
      <c r="G153" s="21">
        <f t="shared" si="56"/>
        <v>0</v>
      </c>
      <c r="H153" s="21">
        <f t="shared" si="56"/>
        <v>0</v>
      </c>
      <c r="I153" s="21">
        <f t="shared" si="56"/>
        <v>354</v>
      </c>
      <c r="J153" s="21">
        <f t="shared" si="56"/>
        <v>0</v>
      </c>
      <c r="K153" s="21">
        <f t="shared" si="56"/>
        <v>0</v>
      </c>
      <c r="L153" s="21">
        <f t="shared" si="56"/>
        <v>0</v>
      </c>
      <c r="M153" s="21">
        <f t="shared" si="56"/>
        <v>0</v>
      </c>
      <c r="N153" s="21">
        <f t="shared" si="56"/>
        <v>0</v>
      </c>
      <c r="O153" s="21">
        <f t="shared" si="56"/>
        <v>0</v>
      </c>
      <c r="P153" s="21">
        <f t="shared" si="56"/>
        <v>0</v>
      </c>
      <c r="Q153" s="21">
        <f t="shared" si="56"/>
        <v>0</v>
      </c>
      <c r="R153" s="21">
        <f t="shared" si="56"/>
        <v>0</v>
      </c>
      <c r="S153" s="21">
        <f t="shared" si="56"/>
        <v>0</v>
      </c>
      <c r="T153" s="22">
        <f t="shared" si="56"/>
        <v>2417505.23</v>
      </c>
      <c r="U153" s="22">
        <f t="shared" si="56"/>
        <v>2417505.23</v>
      </c>
      <c r="V153" s="22">
        <f t="shared" si="56"/>
        <v>0</v>
      </c>
      <c r="W153" s="22">
        <f t="shared" si="56"/>
        <v>785689.2</v>
      </c>
      <c r="X153" s="22">
        <f t="shared" si="56"/>
        <v>0</v>
      </c>
      <c r="Y153" s="22">
        <f t="shared" si="56"/>
        <v>0</v>
      </c>
      <c r="Z153" s="22">
        <f t="shared" si="56"/>
        <v>1631816.03</v>
      </c>
      <c r="AA153" s="22">
        <f t="shared" si="56"/>
        <v>0</v>
      </c>
      <c r="AB153" s="22">
        <f t="shared" si="56"/>
        <v>0</v>
      </c>
      <c r="AC153" s="22">
        <f t="shared" si="56"/>
        <v>0</v>
      </c>
      <c r="AD153" s="22">
        <f t="shared" si="56"/>
        <v>0</v>
      </c>
      <c r="AE153" s="22">
        <f t="shared" si="56"/>
        <v>0</v>
      </c>
      <c r="AF153" s="22">
        <f t="shared" si="56"/>
        <v>0</v>
      </c>
      <c r="AG153" s="22">
        <f t="shared" si="56"/>
        <v>0</v>
      </c>
      <c r="AH153" s="22">
        <f t="shared" si="56"/>
        <v>0</v>
      </c>
      <c r="AI153" s="22">
        <f t="shared" si="56"/>
        <v>0</v>
      </c>
      <c r="AJ153" s="22">
        <f t="shared" si="56"/>
        <v>0</v>
      </c>
      <c r="AL153" s="10">
        <f t="shared" si="49"/>
        <v>0</v>
      </c>
      <c r="AM153" s="10">
        <f t="shared" si="43"/>
        <v>0</v>
      </c>
      <c r="AN153" s="18"/>
      <c r="AO153" s="10"/>
      <c r="AP153" s="18"/>
      <c r="AQ153" s="18"/>
    </row>
    <row r="154" spans="1:43" ht="15.95" customHeight="1">
      <c r="A154" s="36"/>
      <c r="B154" s="20"/>
      <c r="C154" s="41" t="s">
        <v>71</v>
      </c>
      <c r="D154" s="21">
        <v>1349</v>
      </c>
      <c r="E154" s="21">
        <v>0</v>
      </c>
      <c r="F154" s="21">
        <v>499</v>
      </c>
      <c r="G154" s="21"/>
      <c r="H154" s="21">
        <v>0</v>
      </c>
      <c r="I154" s="21">
        <v>354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2">
        <v>2417505.23</v>
      </c>
      <c r="U154" s="22">
        <v>2417505.23</v>
      </c>
      <c r="V154" s="22">
        <v>0</v>
      </c>
      <c r="W154" s="22">
        <v>785689.2</v>
      </c>
      <c r="X154" s="22"/>
      <c r="Y154" s="22">
        <v>0</v>
      </c>
      <c r="Z154" s="22">
        <v>1631816.03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L154" s="10">
        <f t="shared" si="49"/>
        <v>0</v>
      </c>
      <c r="AM154" s="10">
        <f t="shared" si="43"/>
        <v>0</v>
      </c>
      <c r="AN154" s="18"/>
      <c r="AO154" s="10"/>
      <c r="AP154" s="18"/>
      <c r="AQ154" s="18"/>
    </row>
    <row r="155" spans="1:43" ht="15.95" customHeight="1">
      <c r="A155" s="36"/>
      <c r="B155" s="20"/>
      <c r="C155" s="41" t="s">
        <v>73</v>
      </c>
      <c r="D155" s="21">
        <v>0</v>
      </c>
      <c r="E155" s="21"/>
      <c r="F155" s="21">
        <v>0</v>
      </c>
      <c r="G155" s="21">
        <v>0</v>
      </c>
      <c r="H155" s="21">
        <v>0</v>
      </c>
      <c r="I155" s="21">
        <v>0</v>
      </c>
      <c r="J155" s="21"/>
      <c r="K155" s="21"/>
      <c r="L155" s="21">
        <v>0</v>
      </c>
      <c r="M155" s="21"/>
      <c r="N155" s="21">
        <v>0</v>
      </c>
      <c r="O155" s="21"/>
      <c r="P155" s="21"/>
      <c r="Q155" s="21"/>
      <c r="R155" s="21"/>
      <c r="S155" s="21"/>
      <c r="T155" s="22">
        <v>0</v>
      </c>
      <c r="U155" s="22">
        <v>0</v>
      </c>
      <c r="V155" s="22"/>
      <c r="W155" s="22">
        <v>0</v>
      </c>
      <c r="X155" s="22">
        <v>0</v>
      </c>
      <c r="Y155" s="22">
        <v>0</v>
      </c>
      <c r="Z155" s="22">
        <v>0</v>
      </c>
      <c r="AA155" s="22"/>
      <c r="AB155" s="22"/>
      <c r="AC155" s="22">
        <v>0</v>
      </c>
      <c r="AD155" s="22"/>
      <c r="AE155" s="22">
        <v>0</v>
      </c>
      <c r="AF155" s="22"/>
      <c r="AG155" s="22"/>
      <c r="AH155" s="22"/>
      <c r="AI155" s="22"/>
      <c r="AJ155" s="22"/>
      <c r="AL155" s="10">
        <f t="shared" si="49"/>
        <v>0</v>
      </c>
      <c r="AM155" s="10">
        <f t="shared" si="43"/>
        <v>0</v>
      </c>
      <c r="AN155" s="18"/>
      <c r="AO155" s="10"/>
      <c r="AP155" s="18"/>
      <c r="AQ155" s="18"/>
    </row>
    <row r="156" spans="1:43" ht="15.95" customHeight="1">
      <c r="B156" s="24">
        <v>0</v>
      </c>
      <c r="C156" s="42" t="s">
        <v>2</v>
      </c>
      <c r="D156" s="25">
        <f>D157+D158</f>
        <v>4055429</v>
      </c>
      <c r="E156" s="25">
        <f t="shared" ref="E156:AJ156" si="57">E157+E158</f>
        <v>259520</v>
      </c>
      <c r="F156" s="25">
        <f t="shared" si="57"/>
        <v>944208</v>
      </c>
      <c r="G156" s="25">
        <f t="shared" si="57"/>
        <v>5391</v>
      </c>
      <c r="H156" s="25">
        <f t="shared" si="57"/>
        <v>237286</v>
      </c>
      <c r="I156" s="25">
        <f t="shared" si="57"/>
        <v>739084</v>
      </c>
      <c r="J156" s="25">
        <f t="shared" si="57"/>
        <v>210544</v>
      </c>
      <c r="K156" s="25">
        <f t="shared" si="57"/>
        <v>114386</v>
      </c>
      <c r="L156" s="25">
        <f t="shared" si="57"/>
        <v>65143</v>
      </c>
      <c r="M156" s="25">
        <f t="shared" si="57"/>
        <v>3450</v>
      </c>
      <c r="N156" s="25">
        <f t="shared" si="57"/>
        <v>30201</v>
      </c>
      <c r="O156" s="25">
        <f t="shared" si="57"/>
        <v>5003</v>
      </c>
      <c r="P156" s="25">
        <f t="shared" si="57"/>
        <v>122973</v>
      </c>
      <c r="Q156" s="25">
        <f t="shared" si="57"/>
        <v>2168</v>
      </c>
      <c r="R156" s="25">
        <f t="shared" si="57"/>
        <v>1303</v>
      </c>
      <c r="S156" s="25">
        <f t="shared" si="57"/>
        <v>1594</v>
      </c>
      <c r="T156" s="26">
        <f t="shared" si="57"/>
        <v>12361407642.850004</v>
      </c>
      <c r="U156" s="26">
        <f t="shared" si="57"/>
        <v>4834651246.6399994</v>
      </c>
      <c r="V156" s="26">
        <f t="shared" si="57"/>
        <v>833590684.82000005</v>
      </c>
      <c r="W156" s="26">
        <f t="shared" si="57"/>
        <v>887674800.75999963</v>
      </c>
      <c r="X156" s="26">
        <f t="shared" si="57"/>
        <v>19716138.390000001</v>
      </c>
      <c r="Y156" s="26">
        <f t="shared" si="57"/>
        <v>343941050.61000001</v>
      </c>
      <c r="Z156" s="26">
        <f t="shared" si="57"/>
        <v>2172871943.3900003</v>
      </c>
      <c r="AA156" s="26">
        <f t="shared" si="57"/>
        <v>306902188.89000005</v>
      </c>
      <c r="AB156" s="26">
        <f t="shared" si="57"/>
        <v>269954439.78000003</v>
      </c>
      <c r="AC156" s="26">
        <f t="shared" si="57"/>
        <v>5109024315.5400019</v>
      </c>
      <c r="AD156" s="26">
        <f t="shared" si="57"/>
        <v>529384442.77999997</v>
      </c>
      <c r="AE156" s="26">
        <f t="shared" si="57"/>
        <v>1319206426.4499998</v>
      </c>
      <c r="AF156" s="26">
        <f t="shared" si="57"/>
        <v>485008203.96999997</v>
      </c>
      <c r="AG156" s="26">
        <f t="shared" si="57"/>
        <v>767357840.25999999</v>
      </c>
      <c r="AH156" s="26">
        <f t="shared" si="57"/>
        <v>215311481.46000001</v>
      </c>
      <c r="AI156" s="26">
        <f t="shared" si="57"/>
        <v>73546484.930000007</v>
      </c>
      <c r="AJ156" s="26">
        <f t="shared" si="57"/>
        <v>42309847.57</v>
      </c>
      <c r="AL156" s="10">
        <f t="shared" si="49"/>
        <v>-9.5367431640625E-7</v>
      </c>
      <c r="AM156" s="10">
        <f t="shared" si="43"/>
        <v>3.0696392059326172E-6</v>
      </c>
      <c r="AN156" s="18"/>
      <c r="AO156" s="10"/>
      <c r="AP156" s="18"/>
      <c r="AQ156" s="18"/>
    </row>
    <row r="157" spans="1:43" ht="15.95" customHeight="1">
      <c r="B157" s="24"/>
      <c r="C157" s="43" t="s">
        <v>71</v>
      </c>
      <c r="D157" s="25">
        <f>D13+D16+D19+D22+D28+D31+D34+D37+D40+D43+D46+D49+D52+D55+D58+D61+D64+D67+D70+D73+D76+D79+D82+D85+D88+D91+D94+D97+D100+D103+D106+D109+D112+D115+D118+D121+D124+D127+D130+D133+D136+D139+D142+D145+D148+D151+D154+D25</f>
        <v>3959971</v>
      </c>
      <c r="E157" s="25">
        <f t="shared" ref="E157:AJ157" si="58">E13+E16+E19+E22+E28+E31+E34+E37+E40+E43+E46+E49+E52+E55+E58+E61+E64+E67+E70+E73+E76+E79+E82+E85+E88+E91+E94+E97+E100+E103+E106+E109+E112+E115+E118+E121+E124+E127+E130+E133+E136+E139+E142+E145+E148+E151+E154+E25</f>
        <v>259520</v>
      </c>
      <c r="F157" s="25">
        <f t="shared" si="58"/>
        <v>886780</v>
      </c>
      <c r="G157" s="25">
        <f t="shared" si="58"/>
        <v>0</v>
      </c>
      <c r="H157" s="25">
        <f t="shared" si="58"/>
        <v>237286</v>
      </c>
      <c r="I157" s="25">
        <f t="shared" si="58"/>
        <v>729764</v>
      </c>
      <c r="J157" s="25">
        <f t="shared" si="58"/>
        <v>210544</v>
      </c>
      <c r="K157" s="25">
        <f t="shared" si="58"/>
        <v>114386</v>
      </c>
      <c r="L157" s="25">
        <f t="shared" si="58"/>
        <v>63601</v>
      </c>
      <c r="M157" s="25">
        <f t="shared" si="58"/>
        <v>3450</v>
      </c>
      <c r="N157" s="25">
        <f t="shared" si="58"/>
        <v>29843</v>
      </c>
      <c r="O157" s="25">
        <f t="shared" si="58"/>
        <v>5003</v>
      </c>
      <c r="P157" s="25">
        <f t="shared" si="58"/>
        <v>122973</v>
      </c>
      <c r="Q157" s="25">
        <f t="shared" si="58"/>
        <v>2168</v>
      </c>
      <c r="R157" s="25">
        <f t="shared" si="58"/>
        <v>1303</v>
      </c>
      <c r="S157" s="25">
        <f t="shared" si="58"/>
        <v>1594</v>
      </c>
      <c r="T157" s="26">
        <f t="shared" si="58"/>
        <v>12037302799.410004</v>
      </c>
      <c r="U157" s="26">
        <f t="shared" si="58"/>
        <v>4742085595.5299997</v>
      </c>
      <c r="V157" s="26">
        <f t="shared" si="58"/>
        <v>833590684.82000005</v>
      </c>
      <c r="W157" s="26">
        <f t="shared" si="58"/>
        <v>841224573.69999969</v>
      </c>
      <c r="X157" s="26">
        <f t="shared" si="58"/>
        <v>0</v>
      </c>
      <c r="Y157" s="26">
        <f t="shared" si="58"/>
        <v>343941050.61000001</v>
      </c>
      <c r="Z157" s="26">
        <f t="shared" si="58"/>
        <v>2146472657.7300003</v>
      </c>
      <c r="AA157" s="26">
        <f t="shared" si="58"/>
        <v>306902188.89000005</v>
      </c>
      <c r="AB157" s="26">
        <f t="shared" si="58"/>
        <v>269954439.78000003</v>
      </c>
      <c r="AC157" s="26">
        <f t="shared" si="58"/>
        <v>4885213533.4600019</v>
      </c>
      <c r="AD157" s="26">
        <f t="shared" si="58"/>
        <v>529384442.77999997</v>
      </c>
      <c r="AE157" s="26">
        <f t="shared" si="58"/>
        <v>1311478016.1999998</v>
      </c>
      <c r="AF157" s="26">
        <f t="shared" si="58"/>
        <v>485008203.96999997</v>
      </c>
      <c r="AG157" s="26">
        <f t="shared" si="58"/>
        <v>767357840.25999999</v>
      </c>
      <c r="AH157" s="26">
        <f t="shared" si="58"/>
        <v>215311481.46000001</v>
      </c>
      <c r="AI157" s="26">
        <f t="shared" si="58"/>
        <v>73546484.930000007</v>
      </c>
      <c r="AJ157" s="26">
        <f t="shared" si="58"/>
        <v>42309847.57</v>
      </c>
      <c r="AL157" s="10">
        <f t="shared" si="49"/>
        <v>-7.152557373046875E-7</v>
      </c>
      <c r="AM157" s="10">
        <f t="shared" si="43"/>
        <v>2.1159648895263672E-6</v>
      </c>
      <c r="AN157" s="18"/>
      <c r="AO157" s="10"/>
      <c r="AP157" s="18"/>
      <c r="AQ157" s="18"/>
    </row>
    <row r="158" spans="1:43" ht="15.95" customHeight="1">
      <c r="B158" s="24"/>
      <c r="C158" s="43" t="s">
        <v>73</v>
      </c>
      <c r="D158" s="25">
        <f>D14+D17+D20+D23+D29+D32+D35+D38+D41+D44+D47+D50+D53+D56+D59+D62+D65+D68+D71+D74+D77+D80+D83+D86+D89+D92+D95+D98+D101+D104+D107+D110+D113+D116+D119+D122+D125+D128+D131+D134+D137+D140+D143+D146+D149+D152+D155+D26</f>
        <v>95458</v>
      </c>
      <c r="E158" s="25">
        <f t="shared" ref="E158:AJ158" si="59">E14+E17+E20+E23+E29+E32+E35+E38+E41+E44+E47+E50+E53+E56+E59+E62+E65+E68+E71+E74+E77+E80+E83+E86+E89+E92+E95+E98+E101+E104+E107+E110+E113+E116+E119+E122+E125+E128+E131+E134+E137+E140+E143+E146+E149+E152+E155+E26</f>
        <v>0</v>
      </c>
      <c r="F158" s="25">
        <f t="shared" si="59"/>
        <v>57428</v>
      </c>
      <c r="G158" s="25">
        <f t="shared" si="59"/>
        <v>5391</v>
      </c>
      <c r="H158" s="25">
        <f t="shared" si="59"/>
        <v>0</v>
      </c>
      <c r="I158" s="25">
        <f t="shared" si="59"/>
        <v>9320</v>
      </c>
      <c r="J158" s="25">
        <f t="shared" si="59"/>
        <v>0</v>
      </c>
      <c r="K158" s="25">
        <f t="shared" si="59"/>
        <v>0</v>
      </c>
      <c r="L158" s="25">
        <f t="shared" si="59"/>
        <v>1542</v>
      </c>
      <c r="M158" s="25">
        <f t="shared" si="59"/>
        <v>0</v>
      </c>
      <c r="N158" s="25">
        <f t="shared" si="59"/>
        <v>358</v>
      </c>
      <c r="O158" s="25">
        <f t="shared" si="59"/>
        <v>0</v>
      </c>
      <c r="P158" s="25">
        <f t="shared" si="59"/>
        <v>0</v>
      </c>
      <c r="Q158" s="25">
        <f t="shared" si="59"/>
        <v>0</v>
      </c>
      <c r="R158" s="25">
        <f t="shared" si="59"/>
        <v>0</v>
      </c>
      <c r="S158" s="25">
        <f t="shared" si="59"/>
        <v>0</v>
      </c>
      <c r="T158" s="26">
        <f t="shared" si="59"/>
        <v>324104843.44000006</v>
      </c>
      <c r="U158" s="26">
        <f t="shared" si="59"/>
        <v>92565651.110000014</v>
      </c>
      <c r="V158" s="26">
        <f t="shared" si="59"/>
        <v>0</v>
      </c>
      <c r="W158" s="26">
        <f t="shared" si="59"/>
        <v>46450227.059999987</v>
      </c>
      <c r="X158" s="26">
        <f t="shared" si="59"/>
        <v>19716138.390000001</v>
      </c>
      <c r="Y158" s="26">
        <f t="shared" si="59"/>
        <v>0</v>
      </c>
      <c r="Z158" s="26">
        <f t="shared" si="59"/>
        <v>26399285.660000004</v>
      </c>
      <c r="AA158" s="26">
        <f t="shared" si="59"/>
        <v>0</v>
      </c>
      <c r="AB158" s="26">
        <f t="shared" si="59"/>
        <v>0</v>
      </c>
      <c r="AC158" s="26">
        <f t="shared" si="59"/>
        <v>223810782.08000004</v>
      </c>
      <c r="AD158" s="26">
        <f t="shared" si="59"/>
        <v>0</v>
      </c>
      <c r="AE158" s="26">
        <f t="shared" si="59"/>
        <v>7728410.25</v>
      </c>
      <c r="AF158" s="26">
        <f t="shared" si="59"/>
        <v>0</v>
      </c>
      <c r="AG158" s="26">
        <f t="shared" si="59"/>
        <v>0</v>
      </c>
      <c r="AH158" s="26">
        <f t="shared" si="59"/>
        <v>0</v>
      </c>
      <c r="AI158" s="26">
        <f t="shared" si="59"/>
        <v>0</v>
      </c>
      <c r="AJ158" s="26">
        <f t="shared" si="59"/>
        <v>0</v>
      </c>
      <c r="AL158" s="10">
        <f t="shared" si="49"/>
        <v>2.2351741790771484E-8</v>
      </c>
      <c r="AM158" s="10">
        <f t="shared" si="43"/>
        <v>0</v>
      </c>
      <c r="AN158" s="18"/>
      <c r="AO158" s="10"/>
      <c r="AP158" s="18"/>
      <c r="AQ158" s="18"/>
    </row>
    <row r="160" spans="1:43">
      <c r="D160" s="2">
        <f>D161+D162</f>
        <v>4055429</v>
      </c>
      <c r="E160" s="8">
        <f t="shared" ref="E160:AJ160" si="60">E161+E162</f>
        <v>259520</v>
      </c>
      <c r="F160" s="8">
        <f t="shared" si="60"/>
        <v>944208</v>
      </c>
      <c r="G160" s="8">
        <f t="shared" si="60"/>
        <v>5391</v>
      </c>
      <c r="H160" s="8">
        <f t="shared" si="60"/>
        <v>237286</v>
      </c>
      <c r="I160" s="8">
        <f t="shared" si="60"/>
        <v>739084</v>
      </c>
      <c r="J160" s="8">
        <f t="shared" si="60"/>
        <v>210544</v>
      </c>
      <c r="K160" s="8">
        <f t="shared" si="60"/>
        <v>114386</v>
      </c>
      <c r="L160" s="2">
        <f t="shared" si="60"/>
        <v>65143</v>
      </c>
      <c r="M160" s="2">
        <f t="shared" si="60"/>
        <v>3450</v>
      </c>
      <c r="N160" s="2">
        <f t="shared" si="60"/>
        <v>30201</v>
      </c>
      <c r="O160" s="2">
        <f t="shared" si="60"/>
        <v>5003</v>
      </c>
      <c r="P160" s="8">
        <f t="shared" si="60"/>
        <v>122973</v>
      </c>
      <c r="Q160" s="8">
        <f t="shared" si="60"/>
        <v>2168</v>
      </c>
      <c r="R160" s="8">
        <f t="shared" si="60"/>
        <v>1303</v>
      </c>
      <c r="S160" s="8">
        <f t="shared" si="60"/>
        <v>1594</v>
      </c>
      <c r="T160" s="8">
        <f t="shared" si="60"/>
        <v>12361407642.850006</v>
      </c>
      <c r="U160" s="8">
        <f t="shared" si="60"/>
        <v>4834651246.6399994</v>
      </c>
      <c r="V160" s="8">
        <f t="shared" si="60"/>
        <v>833590684.81999993</v>
      </c>
      <c r="W160" s="11">
        <f t="shared" si="60"/>
        <v>887674800.75999999</v>
      </c>
      <c r="X160" s="11">
        <f t="shared" si="60"/>
        <v>19716138.390000001</v>
      </c>
      <c r="Y160" s="4">
        <f t="shared" si="60"/>
        <v>343941050.61000007</v>
      </c>
      <c r="Z160" s="4">
        <f t="shared" si="60"/>
        <v>2172871943.3899999</v>
      </c>
      <c r="AA160" s="4">
        <f t="shared" si="60"/>
        <v>306902188.88999993</v>
      </c>
      <c r="AB160" s="4">
        <f t="shared" si="60"/>
        <v>269954439.77999997</v>
      </c>
      <c r="AC160" s="4">
        <f t="shared" si="60"/>
        <v>5109024315.54</v>
      </c>
      <c r="AD160" s="4">
        <f t="shared" si="60"/>
        <v>529384442.77999997</v>
      </c>
      <c r="AE160" s="4">
        <f t="shared" si="60"/>
        <v>1319206426.4499998</v>
      </c>
      <c r="AF160" s="4">
        <f t="shared" si="60"/>
        <v>485008203.96999997</v>
      </c>
      <c r="AG160" s="4">
        <f t="shared" si="60"/>
        <v>767357840.25999999</v>
      </c>
      <c r="AH160" s="4">
        <f t="shared" si="60"/>
        <v>215311481.46000001</v>
      </c>
      <c r="AI160" s="4">
        <f t="shared" si="60"/>
        <v>73546484.929999992</v>
      </c>
      <c r="AJ160" s="4">
        <f t="shared" si="60"/>
        <v>42309847.57</v>
      </c>
    </row>
    <row r="161" spans="3:38">
      <c r="D161" s="13">
        <v>3959971</v>
      </c>
      <c r="E161" s="12">
        <v>259520</v>
      </c>
      <c r="F161" s="12">
        <v>886780</v>
      </c>
      <c r="H161" s="12">
        <v>237286</v>
      </c>
      <c r="I161" s="12">
        <v>729764</v>
      </c>
      <c r="J161" s="12">
        <v>210544</v>
      </c>
      <c r="K161" s="12">
        <v>114386</v>
      </c>
      <c r="L161" s="13">
        <v>63601</v>
      </c>
      <c r="M161" s="13">
        <v>3450</v>
      </c>
      <c r="N161" s="13">
        <v>29843</v>
      </c>
      <c r="O161" s="13">
        <v>5003</v>
      </c>
      <c r="P161" s="12">
        <v>122973</v>
      </c>
      <c r="Q161" s="12">
        <v>2168</v>
      </c>
      <c r="R161" s="12">
        <v>1303</v>
      </c>
      <c r="S161" s="12">
        <v>1594</v>
      </c>
      <c r="T161" s="9">
        <v>12037302799.410006</v>
      </c>
      <c r="U161" s="9">
        <v>4742085595.5299997</v>
      </c>
      <c r="V161" s="9">
        <v>833590684.81999993</v>
      </c>
      <c r="W161" s="10">
        <v>841224573.70000005</v>
      </c>
      <c r="X161" s="10"/>
      <c r="Y161" s="10">
        <v>343941050.61000007</v>
      </c>
      <c r="Z161" s="10">
        <v>2146472657.7299998</v>
      </c>
      <c r="AA161" s="10">
        <v>306902188.88999993</v>
      </c>
      <c r="AB161" s="10">
        <v>269954439.77999997</v>
      </c>
      <c r="AC161" s="10">
        <v>4885213533.46</v>
      </c>
      <c r="AD161" s="10">
        <v>529384442.77999997</v>
      </c>
      <c r="AE161" s="10">
        <v>1311478016.1999998</v>
      </c>
      <c r="AF161" s="10">
        <v>485008203.96999997</v>
      </c>
      <c r="AG161" s="10">
        <v>767357840.25999999</v>
      </c>
      <c r="AH161" s="10">
        <v>215311481.46000001</v>
      </c>
      <c r="AI161" s="10">
        <v>73546484.929999992</v>
      </c>
      <c r="AJ161" s="10">
        <v>42309847.57</v>
      </c>
    </row>
    <row r="162" spans="3:38">
      <c r="D162" s="13">
        <v>95458</v>
      </c>
      <c r="F162" s="12">
        <v>57428</v>
      </c>
      <c r="G162" s="12">
        <v>5391</v>
      </c>
      <c r="H162" s="12">
        <v>0</v>
      </c>
      <c r="I162" s="9">
        <v>9320</v>
      </c>
      <c r="L162" s="13">
        <v>1542</v>
      </c>
      <c r="N162" s="13">
        <v>358</v>
      </c>
      <c r="T162" s="9">
        <v>324104843.44000006</v>
      </c>
      <c r="U162" s="9">
        <v>92565651.109999999</v>
      </c>
      <c r="W162" s="10">
        <v>46450227.060000002</v>
      </c>
      <c r="X162" s="10">
        <v>19716138.390000001</v>
      </c>
      <c r="Y162" s="10">
        <v>0</v>
      </c>
      <c r="Z162" s="10">
        <v>26399285.66</v>
      </c>
      <c r="AC162" s="10">
        <v>223810782.08000001</v>
      </c>
      <c r="AE162" s="10">
        <v>7728410.25</v>
      </c>
    </row>
    <row r="163" spans="3:38">
      <c r="F163" s="9"/>
      <c r="G163" s="9"/>
    </row>
    <row r="164" spans="3:38">
      <c r="C164" s="77" t="s">
        <v>74</v>
      </c>
      <c r="D164" s="13">
        <f>D157-D161</f>
        <v>0</v>
      </c>
      <c r="E164" s="13">
        <f t="shared" ref="E164:AF165" si="61">E157-E161</f>
        <v>0</v>
      </c>
      <c r="F164" s="13">
        <f t="shared" si="61"/>
        <v>0</v>
      </c>
      <c r="G164" s="13">
        <f t="shared" si="61"/>
        <v>0</v>
      </c>
      <c r="H164" s="13">
        <f t="shared" si="61"/>
        <v>0</v>
      </c>
      <c r="I164" s="13">
        <f t="shared" si="61"/>
        <v>0</v>
      </c>
      <c r="J164" s="13">
        <f t="shared" si="61"/>
        <v>0</v>
      </c>
      <c r="K164" s="13">
        <f t="shared" si="61"/>
        <v>0</v>
      </c>
      <c r="L164" s="13">
        <f t="shared" si="61"/>
        <v>0</v>
      </c>
      <c r="M164" s="13">
        <f t="shared" si="61"/>
        <v>0</v>
      </c>
      <c r="N164" s="13">
        <f t="shared" si="61"/>
        <v>0</v>
      </c>
      <c r="O164" s="13">
        <f t="shared" si="61"/>
        <v>0</v>
      </c>
      <c r="P164" s="13">
        <f t="shared" si="61"/>
        <v>0</v>
      </c>
      <c r="Q164" s="13">
        <f t="shared" ref="Q164:S164" si="62">Q157-Q161</f>
        <v>0</v>
      </c>
      <c r="R164" s="13">
        <f t="shared" si="62"/>
        <v>0</v>
      </c>
      <c r="S164" s="13">
        <f t="shared" si="62"/>
        <v>0</v>
      </c>
      <c r="T164" s="13">
        <f t="shared" si="61"/>
        <v>0</v>
      </c>
      <c r="U164" s="13">
        <f t="shared" si="61"/>
        <v>0</v>
      </c>
      <c r="V164" s="13">
        <f t="shared" si="61"/>
        <v>0</v>
      </c>
      <c r="W164" s="13">
        <f t="shared" si="61"/>
        <v>0</v>
      </c>
      <c r="X164" s="13">
        <f t="shared" si="61"/>
        <v>0</v>
      </c>
      <c r="Y164" s="13">
        <f t="shared" si="61"/>
        <v>0</v>
      </c>
      <c r="Z164" s="13">
        <f>Z157-Z161</f>
        <v>0</v>
      </c>
      <c r="AA164" s="13">
        <f t="shared" si="61"/>
        <v>0</v>
      </c>
      <c r="AB164" s="13">
        <f t="shared" si="61"/>
        <v>0</v>
      </c>
      <c r="AC164" s="13">
        <f t="shared" si="61"/>
        <v>0</v>
      </c>
      <c r="AD164" s="13">
        <f t="shared" si="61"/>
        <v>0</v>
      </c>
      <c r="AE164" s="13">
        <f t="shared" si="61"/>
        <v>0</v>
      </c>
      <c r="AF164" s="13">
        <f t="shared" si="61"/>
        <v>0</v>
      </c>
      <c r="AG164" s="13">
        <f t="shared" ref="AG164:AI164" si="63">AG157-AG161</f>
        <v>0</v>
      </c>
      <c r="AH164" s="13">
        <f t="shared" si="63"/>
        <v>0</v>
      </c>
      <c r="AI164" s="13">
        <f t="shared" si="63"/>
        <v>0</v>
      </c>
      <c r="AJ164" s="13">
        <f>AJ157-AJ161</f>
        <v>0</v>
      </c>
    </row>
    <row r="165" spans="3:38">
      <c r="C165" s="77"/>
      <c r="D165" s="13">
        <f>D158-D162</f>
        <v>0</v>
      </c>
      <c r="E165" s="13">
        <f t="shared" si="61"/>
        <v>0</v>
      </c>
      <c r="F165" s="13">
        <f t="shared" si="61"/>
        <v>0</v>
      </c>
      <c r="G165" s="13">
        <f t="shared" si="61"/>
        <v>0</v>
      </c>
      <c r="H165" s="13">
        <f t="shared" si="61"/>
        <v>0</v>
      </c>
      <c r="I165" s="13">
        <f t="shared" si="61"/>
        <v>0</v>
      </c>
      <c r="J165" s="13">
        <f t="shared" si="61"/>
        <v>0</v>
      </c>
      <c r="K165" s="13">
        <f t="shared" si="61"/>
        <v>0</v>
      </c>
      <c r="L165" s="13">
        <f t="shared" si="61"/>
        <v>0</v>
      </c>
      <c r="M165" s="13">
        <f t="shared" si="61"/>
        <v>0</v>
      </c>
      <c r="N165" s="13">
        <f t="shared" si="61"/>
        <v>0</v>
      </c>
      <c r="O165" s="13">
        <f t="shared" si="61"/>
        <v>0</v>
      </c>
      <c r="P165" s="13">
        <f t="shared" si="61"/>
        <v>0</v>
      </c>
      <c r="Q165" s="13">
        <f t="shared" ref="Q165:S165" si="64">Q158-Q162</f>
        <v>0</v>
      </c>
      <c r="R165" s="13">
        <f t="shared" si="64"/>
        <v>0</v>
      </c>
      <c r="S165" s="13">
        <f t="shared" si="64"/>
        <v>0</v>
      </c>
      <c r="T165" s="13">
        <f t="shared" si="61"/>
        <v>0</v>
      </c>
      <c r="U165" s="13">
        <f t="shared" si="61"/>
        <v>0</v>
      </c>
      <c r="V165" s="13">
        <f t="shared" si="61"/>
        <v>0</v>
      </c>
      <c r="W165" s="13">
        <f t="shared" si="61"/>
        <v>0</v>
      </c>
      <c r="X165" s="13">
        <f t="shared" si="61"/>
        <v>0</v>
      </c>
      <c r="Y165" s="13">
        <f t="shared" si="61"/>
        <v>0</v>
      </c>
      <c r="Z165" s="13">
        <f t="shared" si="61"/>
        <v>0</v>
      </c>
      <c r="AA165" s="13">
        <f t="shared" si="61"/>
        <v>0</v>
      </c>
      <c r="AB165" s="13">
        <f t="shared" si="61"/>
        <v>0</v>
      </c>
      <c r="AC165" s="13">
        <f t="shared" si="61"/>
        <v>0</v>
      </c>
      <c r="AD165" s="13">
        <f t="shared" si="61"/>
        <v>0</v>
      </c>
      <c r="AE165" s="13">
        <f t="shared" si="61"/>
        <v>0</v>
      </c>
      <c r="AF165" s="13">
        <f t="shared" si="61"/>
        <v>0</v>
      </c>
      <c r="AG165" s="13">
        <f t="shared" ref="AG165:AI165" si="65">AG158-AG162</f>
        <v>0</v>
      </c>
      <c r="AH165" s="13">
        <f t="shared" si="65"/>
        <v>0</v>
      </c>
      <c r="AI165" s="13">
        <f t="shared" si="65"/>
        <v>0</v>
      </c>
      <c r="AJ165" s="13">
        <f>AJ158-AJ162</f>
        <v>0</v>
      </c>
      <c r="AK165" s="13"/>
      <c r="AL165" s="13"/>
    </row>
    <row r="168" spans="3:38">
      <c r="W168" s="11"/>
      <c r="X168" s="11"/>
    </row>
    <row r="169" spans="3:38">
      <c r="W169" s="10"/>
      <c r="X169" s="10"/>
    </row>
    <row r="171" spans="3:38">
      <c r="F171" s="9"/>
      <c r="G171" s="9"/>
    </row>
  </sheetData>
  <autoFilter ref="B11:AN164">
    <filterColumn colId="4"/>
    <filterColumn colId="13"/>
    <filterColumn colId="20"/>
    <filterColumn colId="22"/>
    <filterColumn colId="23"/>
    <filterColumn colId="26"/>
    <filterColumn colId="29"/>
    <filterColumn colId="30"/>
  </autoFilter>
  <mergeCells count="49">
    <mergeCell ref="G8:G9"/>
    <mergeCell ref="T6:AJ6"/>
    <mergeCell ref="T7:T10"/>
    <mergeCell ref="D8:D9"/>
    <mergeCell ref="E8:F8"/>
    <mergeCell ref="H8:H9"/>
    <mergeCell ref="I8:J9"/>
    <mergeCell ref="K8:K9"/>
    <mergeCell ref="AC8:AC10"/>
    <mergeCell ref="V9:V10"/>
    <mergeCell ref="W9:W10"/>
    <mergeCell ref="AH9:AH10"/>
    <mergeCell ref="AI9:AI10"/>
    <mergeCell ref="V8:W8"/>
    <mergeCell ref="X8:X10"/>
    <mergeCell ref="Y8:Y10"/>
    <mergeCell ref="L8:L10"/>
    <mergeCell ref="N8:N10"/>
    <mergeCell ref="Q8:S8"/>
    <mergeCell ref="M9:M10"/>
    <mergeCell ref="O9:O10"/>
    <mergeCell ref="C164:C165"/>
    <mergeCell ref="U8:U10"/>
    <mergeCell ref="B6:B10"/>
    <mergeCell ref="U2:AJ2"/>
    <mergeCell ref="V4:AJ4"/>
    <mergeCell ref="V5:AJ5"/>
    <mergeCell ref="D2:P2"/>
    <mergeCell ref="E4:P4"/>
    <mergeCell ref="E5:P5"/>
    <mergeCell ref="D6:P6"/>
    <mergeCell ref="D7:K7"/>
    <mergeCell ref="L7:M7"/>
    <mergeCell ref="C6:C10"/>
    <mergeCell ref="N7:O7"/>
    <mergeCell ref="P7:P9"/>
    <mergeCell ref="Q7:S7"/>
    <mergeCell ref="U7:AB7"/>
    <mergeCell ref="AC7:AD7"/>
    <mergeCell ref="AE7:AF7"/>
    <mergeCell ref="AG7:AG10"/>
    <mergeCell ref="AH7:AJ7"/>
    <mergeCell ref="AE8:AE10"/>
    <mergeCell ref="AH8:AJ8"/>
    <mergeCell ref="AD9:AD10"/>
    <mergeCell ref="AJ9:AJ10"/>
    <mergeCell ref="Z8:AA9"/>
    <mergeCell ref="AB8:AB10"/>
    <mergeCell ref="AF9:AF10"/>
  </mergeCells>
  <conditionalFormatting sqref="AG117:AG163 C12:AG161 C12:AF164 B15:B158 D12:AJ158">
    <cfRule type="cellIs" dxfId="17" priority="15" stopIfTrue="1" operator="lessThan">
      <formula>0</formula>
    </cfRule>
  </conditionalFormatting>
  <conditionalFormatting sqref="C162:C164">
    <cfRule type="cellIs" dxfId="16" priority="13" stopIfTrue="1" operator="lessThan">
      <formula>0</formula>
    </cfRule>
  </conditionalFormatting>
  <conditionalFormatting sqref="C162:C164">
    <cfRule type="cellIs" dxfId="15" priority="8" stopIfTrue="1" operator="lessThan">
      <formula>0</formula>
    </cfRule>
  </conditionalFormatting>
  <conditionalFormatting sqref="D156:D158">
    <cfRule type="cellIs" dxfId="14" priority="5" stopIfTrue="1" operator="lessThan">
      <formula>0</formula>
    </cfRule>
  </conditionalFormatting>
  <conditionalFormatting sqref="B15:B156">
    <cfRule type="cellIs" dxfId="13" priority="2" stopIfTrue="1" operator="lessThan">
      <formula>0</formula>
    </cfRule>
  </conditionalFormatting>
  <conditionalFormatting sqref="D156:D158">
    <cfRule type="cellIs" dxfId="12" priority="1" stopIfTrue="1" operator="lessThan">
      <formula>0</formula>
    </cfRule>
  </conditionalFormatting>
  <printOptions horizontalCentered="1" verticalCentered="1"/>
  <pageMargins left="0" right="0" top="0" bottom="0" header="0" footer="0"/>
  <pageSetup paperSize="8" scale="38" fitToWidth="2" fitToHeight="2" orientation="portrait" r:id="rId1"/>
  <colBreaks count="1" manualBreakCount="1">
    <brk id="1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W171"/>
  <sheetViews>
    <sheetView view="pageBreakPreview" topLeftCell="C118" zoomScale="60" zoomScaleNormal="75" workbookViewId="0">
      <selection activeCell="E156" sqref="E156:S158"/>
    </sheetView>
  </sheetViews>
  <sheetFormatPr defaultRowHeight="12.75"/>
  <cols>
    <col min="1" max="1" width="4.5703125" style="4" customWidth="1"/>
    <col min="2" max="2" width="5" style="8" customWidth="1"/>
    <col min="3" max="3" width="43.7109375" style="44" customWidth="1"/>
    <col min="4" max="4" width="13.140625" style="2" customWidth="1"/>
    <col min="5" max="5" width="19.42578125" style="8" customWidth="1"/>
    <col min="6" max="6" width="17.7109375" style="8" customWidth="1"/>
    <col min="7" max="7" width="20.42578125" style="8" customWidth="1"/>
    <col min="8" max="8" width="21.7109375" style="8" customWidth="1"/>
    <col min="9" max="9" width="18.85546875" style="8" customWidth="1"/>
    <col min="10" max="10" width="27.140625" style="8" customWidth="1"/>
    <col min="11" max="11" width="20.85546875" style="8" customWidth="1"/>
    <col min="12" max="12" width="22.140625" style="8" customWidth="1"/>
    <col min="13" max="13" width="19.28515625" style="8" customWidth="1"/>
    <col min="14" max="15" width="21.140625" style="4" customWidth="1"/>
    <col min="16" max="16" width="21" style="4" customWidth="1"/>
    <col min="17" max="17" width="22.5703125" style="4" customWidth="1"/>
    <col min="18" max="18" width="23.85546875" style="4" customWidth="1"/>
    <col min="19" max="19" width="19.28515625" style="4" customWidth="1"/>
    <col min="20" max="20" width="9.140625" style="4"/>
    <col min="21" max="21" width="16.140625" style="4" customWidth="1"/>
    <col min="22" max="16384" width="9.140625" style="4"/>
  </cols>
  <sheetData>
    <row r="1" spans="1:23" ht="19.5" customHeight="1">
      <c r="B1" s="1"/>
      <c r="C1" s="1"/>
      <c r="D1" s="1"/>
      <c r="E1" s="1"/>
      <c r="F1" s="16"/>
      <c r="G1" s="1"/>
      <c r="H1" s="1"/>
      <c r="I1" s="1"/>
      <c r="J1" s="1"/>
      <c r="K1" s="1"/>
      <c r="L1" s="3"/>
      <c r="M1" s="30"/>
      <c r="N1" s="17"/>
      <c r="O1" s="17"/>
      <c r="P1" s="3"/>
      <c r="Q1" s="3"/>
      <c r="R1" s="3"/>
      <c r="S1" s="3"/>
    </row>
    <row r="2" spans="1:23" ht="64.5" customHeight="1">
      <c r="B2" s="1"/>
      <c r="C2" s="37"/>
      <c r="D2" s="74" t="s">
        <v>76</v>
      </c>
      <c r="E2" s="74"/>
      <c r="F2" s="74"/>
      <c r="G2" s="74"/>
      <c r="H2" s="74"/>
      <c r="I2" s="74"/>
      <c r="J2" s="74"/>
      <c r="K2" s="74"/>
      <c r="L2" s="74" t="s">
        <v>76</v>
      </c>
      <c r="M2" s="74"/>
      <c r="N2" s="74"/>
      <c r="O2" s="74"/>
      <c r="P2" s="74"/>
      <c r="Q2" s="74"/>
      <c r="R2" s="74"/>
      <c r="S2" s="74"/>
    </row>
    <row r="3" spans="1:23" ht="12.75" customHeight="1">
      <c r="B3" s="5"/>
      <c r="C3" s="3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3" ht="12.75" customHeight="1">
      <c r="B4" s="5"/>
      <c r="C4" s="38" t="s">
        <v>58</v>
      </c>
      <c r="D4" s="14"/>
      <c r="E4" s="75" t="s">
        <v>57</v>
      </c>
      <c r="F4" s="75"/>
      <c r="G4" s="75"/>
      <c r="H4" s="75"/>
      <c r="I4" s="75"/>
      <c r="J4" s="75"/>
      <c r="K4" s="75"/>
      <c r="L4" s="14"/>
      <c r="M4" s="75" t="s">
        <v>57</v>
      </c>
      <c r="N4" s="75"/>
      <c r="O4" s="75"/>
      <c r="P4" s="75"/>
      <c r="Q4" s="75"/>
      <c r="R4" s="75"/>
      <c r="S4" s="75"/>
    </row>
    <row r="5" spans="1:23" ht="14.25">
      <c r="B5" s="5"/>
      <c r="C5" s="39" t="s">
        <v>4</v>
      </c>
      <c r="D5" s="15"/>
      <c r="E5" s="76" t="s">
        <v>5</v>
      </c>
      <c r="F5" s="76"/>
      <c r="G5" s="76"/>
      <c r="H5" s="76"/>
      <c r="I5" s="76"/>
      <c r="J5" s="76"/>
      <c r="K5" s="76"/>
      <c r="L5" s="15"/>
      <c r="M5" s="76" t="s">
        <v>5</v>
      </c>
      <c r="N5" s="76"/>
      <c r="O5" s="76"/>
      <c r="P5" s="76"/>
      <c r="Q5" s="76"/>
      <c r="R5" s="76"/>
      <c r="S5" s="76"/>
    </row>
    <row r="6" spans="1:23" ht="21" customHeight="1">
      <c r="B6" s="49" t="s">
        <v>3</v>
      </c>
      <c r="C6" s="54" t="s">
        <v>6</v>
      </c>
      <c r="D6" s="63" t="s">
        <v>10</v>
      </c>
      <c r="E6" s="64"/>
      <c r="F6" s="64"/>
      <c r="G6" s="64"/>
      <c r="H6" s="64"/>
      <c r="I6" s="64"/>
      <c r="J6" s="64"/>
      <c r="K6" s="64"/>
      <c r="L6" s="64" t="s">
        <v>67</v>
      </c>
      <c r="M6" s="64"/>
      <c r="N6" s="64"/>
      <c r="O6" s="64"/>
      <c r="P6" s="64"/>
      <c r="Q6" s="64"/>
      <c r="R6" s="64"/>
      <c r="S6" s="64"/>
    </row>
    <row r="7" spans="1:23" s="6" customFormat="1" ht="51.75" customHeight="1">
      <c r="B7" s="49"/>
      <c r="C7" s="55"/>
      <c r="D7" s="52" t="s">
        <v>134</v>
      </c>
      <c r="E7" s="53"/>
      <c r="F7" s="53"/>
      <c r="G7" s="53"/>
      <c r="H7" s="53"/>
      <c r="I7" s="53"/>
      <c r="J7" s="53"/>
      <c r="K7" s="53"/>
      <c r="L7" s="52" t="s">
        <v>134</v>
      </c>
      <c r="M7" s="53"/>
      <c r="N7" s="53"/>
      <c r="O7" s="53"/>
      <c r="P7" s="53"/>
      <c r="Q7" s="53"/>
      <c r="R7" s="53"/>
      <c r="S7" s="53"/>
    </row>
    <row r="8" spans="1:23" s="6" customFormat="1" ht="51.75" customHeight="1">
      <c r="B8" s="49"/>
      <c r="C8" s="55"/>
      <c r="D8" s="54" t="s">
        <v>7</v>
      </c>
      <c r="E8" s="54" t="s">
        <v>135</v>
      </c>
      <c r="F8" s="54" t="s">
        <v>136</v>
      </c>
      <c r="G8" s="54" t="s">
        <v>137</v>
      </c>
      <c r="H8" s="54" t="s">
        <v>138</v>
      </c>
      <c r="I8" s="54" t="s">
        <v>139</v>
      </c>
      <c r="J8" s="54" t="s">
        <v>140</v>
      </c>
      <c r="K8" s="54" t="s">
        <v>141</v>
      </c>
      <c r="L8" s="54" t="s">
        <v>7</v>
      </c>
      <c r="M8" s="54" t="s">
        <v>135</v>
      </c>
      <c r="N8" s="54" t="s">
        <v>136</v>
      </c>
      <c r="O8" s="54" t="s">
        <v>137</v>
      </c>
      <c r="P8" s="54" t="s">
        <v>138</v>
      </c>
      <c r="Q8" s="54" t="s">
        <v>139</v>
      </c>
      <c r="R8" s="54" t="s">
        <v>140</v>
      </c>
      <c r="S8" s="54" t="s">
        <v>141</v>
      </c>
    </row>
    <row r="9" spans="1:23" s="6" customFormat="1" ht="147" customHeight="1">
      <c r="B9" s="49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3" s="6" customFormat="1" ht="32.25" customHeight="1">
      <c r="B10" s="49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23">
      <c r="B11" s="7">
        <v>1</v>
      </c>
      <c r="C11" s="40">
        <f>B11+1</f>
        <v>2</v>
      </c>
      <c r="D11" s="7">
        <f t="shared" ref="D11:R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/>
    </row>
    <row r="12" spans="1:23" ht="15.95" customHeight="1">
      <c r="A12" s="36" t="s">
        <v>78</v>
      </c>
      <c r="B12" s="20">
        <v>1</v>
      </c>
      <c r="C12" s="27" t="s">
        <v>19</v>
      </c>
      <c r="D12" s="21">
        <f>D13+D14</f>
        <v>9940</v>
      </c>
      <c r="E12" s="21">
        <f t="shared" ref="E12:S12" si="1">E13+E14</f>
        <v>1463</v>
      </c>
      <c r="F12" s="21">
        <f t="shared" si="1"/>
        <v>1053</v>
      </c>
      <c r="G12" s="21">
        <f t="shared" si="1"/>
        <v>5129</v>
      </c>
      <c r="H12" s="21">
        <f t="shared" si="1"/>
        <v>881</v>
      </c>
      <c r="I12" s="21">
        <f t="shared" si="1"/>
        <v>0</v>
      </c>
      <c r="J12" s="21">
        <f t="shared" si="1"/>
        <v>452</v>
      </c>
      <c r="K12" s="21">
        <f t="shared" si="1"/>
        <v>962</v>
      </c>
      <c r="L12" s="22">
        <f t="shared" si="1"/>
        <v>25769680.659999996</v>
      </c>
      <c r="M12" s="22">
        <f t="shared" si="1"/>
        <v>8426438.0300000012</v>
      </c>
      <c r="N12" s="22">
        <f t="shared" si="1"/>
        <v>7259535.5</v>
      </c>
      <c r="O12" s="22">
        <f t="shared" si="1"/>
        <v>5483886.4100000001</v>
      </c>
      <c r="P12" s="22">
        <f t="shared" si="1"/>
        <v>1908727.2599999998</v>
      </c>
      <c r="Q12" s="22">
        <f t="shared" si="1"/>
        <v>0</v>
      </c>
      <c r="R12" s="22">
        <f t="shared" si="1"/>
        <v>2171484.87</v>
      </c>
      <c r="S12" s="22">
        <f t="shared" si="1"/>
        <v>519608.59000000008</v>
      </c>
      <c r="T12" s="18"/>
      <c r="U12" s="10">
        <f>D12-E12-F12-G12-H12-I12-J12-K12</f>
        <v>0</v>
      </c>
      <c r="V12" s="10">
        <f>L12-M12-N12-O12-P12-Q12-R12-S12</f>
        <v>-4.8894435167312622E-9</v>
      </c>
      <c r="W12" s="18"/>
    </row>
    <row r="13" spans="1:23" ht="15.95" customHeight="1">
      <c r="A13" s="36"/>
      <c r="B13" s="20"/>
      <c r="C13" s="41" t="s">
        <v>71</v>
      </c>
      <c r="D13" s="21">
        <v>9940</v>
      </c>
      <c r="E13" s="21">
        <v>1463</v>
      </c>
      <c r="F13" s="21">
        <v>1053</v>
      </c>
      <c r="G13" s="21">
        <v>5129</v>
      </c>
      <c r="H13" s="21">
        <v>881</v>
      </c>
      <c r="I13" s="21">
        <v>0</v>
      </c>
      <c r="J13" s="21">
        <v>452</v>
      </c>
      <c r="K13" s="21">
        <v>962</v>
      </c>
      <c r="L13" s="22">
        <v>25769680.659999996</v>
      </c>
      <c r="M13" s="22">
        <v>8426438.0300000012</v>
      </c>
      <c r="N13" s="22">
        <v>7259535.5</v>
      </c>
      <c r="O13" s="22">
        <v>5483886.4100000001</v>
      </c>
      <c r="P13" s="22">
        <v>1908727.2599999998</v>
      </c>
      <c r="Q13" s="22">
        <v>0</v>
      </c>
      <c r="R13" s="22">
        <v>2171484.87</v>
      </c>
      <c r="S13" s="22">
        <v>519608.59000000008</v>
      </c>
      <c r="T13" s="18"/>
      <c r="U13" s="10">
        <f t="shared" ref="U13:U76" si="2">D13-E13-F13-G13-H13-I13-J13-K13</f>
        <v>0</v>
      </c>
      <c r="V13" s="10">
        <f t="shared" ref="V13:V76" si="3">L13-M13-N13-O13-P13-Q13-R13-S13</f>
        <v>-4.8894435167312622E-9</v>
      </c>
      <c r="W13" s="18"/>
    </row>
    <row r="14" spans="1:23" ht="15.95" customHeight="1">
      <c r="A14" s="36"/>
      <c r="B14" s="20"/>
      <c r="C14" s="41" t="s">
        <v>72</v>
      </c>
      <c r="D14" s="21"/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/>
      <c r="U14" s="10">
        <f t="shared" si="2"/>
        <v>0</v>
      </c>
      <c r="V14" s="10">
        <f t="shared" si="3"/>
        <v>0</v>
      </c>
      <c r="W14" s="18"/>
    </row>
    <row r="15" spans="1:23" ht="15.95" customHeight="1">
      <c r="A15" s="36" t="s">
        <v>79</v>
      </c>
      <c r="B15" s="23">
        <v>2</v>
      </c>
      <c r="C15" s="28" t="s">
        <v>46</v>
      </c>
      <c r="D15" s="21">
        <f t="shared" ref="D15:S15" si="4">D16+D17</f>
        <v>342</v>
      </c>
      <c r="E15" s="21">
        <f t="shared" si="4"/>
        <v>251</v>
      </c>
      <c r="F15" s="21">
        <f t="shared" si="4"/>
        <v>0</v>
      </c>
      <c r="G15" s="21">
        <f t="shared" si="4"/>
        <v>14</v>
      </c>
      <c r="H15" s="21">
        <f t="shared" si="4"/>
        <v>77</v>
      </c>
      <c r="I15" s="21">
        <f t="shared" si="4"/>
        <v>0</v>
      </c>
      <c r="J15" s="21">
        <f t="shared" si="4"/>
        <v>0</v>
      </c>
      <c r="K15" s="21">
        <f t="shared" si="4"/>
        <v>0</v>
      </c>
      <c r="L15" s="22">
        <f t="shared" si="4"/>
        <v>937898.11999999965</v>
      </c>
      <c r="M15" s="22">
        <f t="shared" si="4"/>
        <v>803456.98</v>
      </c>
      <c r="N15" s="22">
        <f t="shared" si="4"/>
        <v>0</v>
      </c>
      <c r="O15" s="22">
        <f t="shared" si="4"/>
        <v>22750.509999999995</v>
      </c>
      <c r="P15" s="22">
        <f t="shared" si="4"/>
        <v>111690.63</v>
      </c>
      <c r="Q15" s="22">
        <f t="shared" si="4"/>
        <v>0</v>
      </c>
      <c r="R15" s="22">
        <f t="shared" si="4"/>
        <v>0</v>
      </c>
      <c r="S15" s="22">
        <f t="shared" si="4"/>
        <v>0</v>
      </c>
      <c r="T15" s="18"/>
      <c r="U15" s="10">
        <f t="shared" si="2"/>
        <v>0</v>
      </c>
      <c r="V15" s="10">
        <f t="shared" si="3"/>
        <v>-3.3469405025243759E-10</v>
      </c>
      <c r="W15" s="18"/>
    </row>
    <row r="16" spans="1:23" ht="15.95" customHeight="1">
      <c r="A16" s="36"/>
      <c r="B16" s="20"/>
      <c r="C16" s="41" t="s">
        <v>71</v>
      </c>
      <c r="D16" s="21">
        <v>342</v>
      </c>
      <c r="E16" s="21">
        <v>251</v>
      </c>
      <c r="F16" s="21">
        <v>0</v>
      </c>
      <c r="G16" s="21">
        <v>14</v>
      </c>
      <c r="H16" s="21">
        <v>77</v>
      </c>
      <c r="I16" s="21">
        <v>0</v>
      </c>
      <c r="J16" s="21">
        <v>0</v>
      </c>
      <c r="K16" s="21">
        <v>0</v>
      </c>
      <c r="L16" s="22">
        <v>937898.11999999965</v>
      </c>
      <c r="M16" s="22">
        <v>803456.98</v>
      </c>
      <c r="N16" s="22">
        <v>0</v>
      </c>
      <c r="O16" s="22">
        <v>22750.509999999995</v>
      </c>
      <c r="P16" s="22">
        <v>111690.63</v>
      </c>
      <c r="Q16" s="22">
        <v>0</v>
      </c>
      <c r="R16" s="22">
        <v>0</v>
      </c>
      <c r="S16" s="22">
        <v>0</v>
      </c>
      <c r="T16" s="18"/>
      <c r="U16" s="10">
        <f t="shared" si="2"/>
        <v>0</v>
      </c>
      <c r="V16" s="10">
        <f t="shared" si="3"/>
        <v>-3.3469405025243759E-10</v>
      </c>
      <c r="W16" s="18"/>
    </row>
    <row r="17" spans="1:23" ht="15.95" customHeight="1">
      <c r="A17" s="36"/>
      <c r="B17" s="20"/>
      <c r="C17" s="41" t="s">
        <v>72</v>
      </c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/>
      <c r="U17" s="10">
        <f t="shared" si="2"/>
        <v>0</v>
      </c>
      <c r="V17" s="10">
        <f t="shared" si="3"/>
        <v>0</v>
      </c>
      <c r="W17" s="18"/>
    </row>
    <row r="18" spans="1:23" ht="15.95" customHeight="1">
      <c r="A18" s="36" t="s">
        <v>80</v>
      </c>
      <c r="B18" s="23">
        <v>3</v>
      </c>
      <c r="C18" s="28" t="s">
        <v>45</v>
      </c>
      <c r="D18" s="21">
        <f t="shared" ref="D18:S18" si="5">D19+D20</f>
        <v>778</v>
      </c>
      <c r="E18" s="21">
        <f t="shared" si="5"/>
        <v>461</v>
      </c>
      <c r="F18" s="21">
        <f t="shared" si="5"/>
        <v>0</v>
      </c>
      <c r="G18" s="21">
        <f t="shared" si="5"/>
        <v>0</v>
      </c>
      <c r="H18" s="21">
        <f t="shared" si="5"/>
        <v>292</v>
      </c>
      <c r="I18" s="21">
        <f t="shared" si="5"/>
        <v>0</v>
      </c>
      <c r="J18" s="21">
        <f t="shared" si="5"/>
        <v>25</v>
      </c>
      <c r="K18" s="21">
        <f t="shared" si="5"/>
        <v>0</v>
      </c>
      <c r="L18" s="22">
        <f t="shared" si="5"/>
        <v>1889818.8600000003</v>
      </c>
      <c r="M18" s="22">
        <f t="shared" si="5"/>
        <v>1315361.6400000001</v>
      </c>
      <c r="N18" s="22">
        <f t="shared" si="5"/>
        <v>0</v>
      </c>
      <c r="O18" s="22">
        <f t="shared" si="5"/>
        <v>0</v>
      </c>
      <c r="P18" s="22">
        <f t="shared" si="5"/>
        <v>485713.1100000001</v>
      </c>
      <c r="Q18" s="22">
        <f t="shared" si="5"/>
        <v>0</v>
      </c>
      <c r="R18" s="22">
        <f t="shared" si="5"/>
        <v>88744.109999999986</v>
      </c>
      <c r="S18" s="22">
        <f t="shared" si="5"/>
        <v>0</v>
      </c>
      <c r="T18" s="18"/>
      <c r="U18" s="10">
        <f t="shared" si="2"/>
        <v>0</v>
      </c>
      <c r="V18" s="10">
        <f t="shared" si="3"/>
        <v>1.1641532182693481E-10</v>
      </c>
      <c r="W18" s="18"/>
    </row>
    <row r="19" spans="1:23" ht="15.95" customHeight="1">
      <c r="A19" s="36"/>
      <c r="B19" s="20"/>
      <c r="C19" s="41" t="s">
        <v>71</v>
      </c>
      <c r="D19" s="21">
        <v>778</v>
      </c>
      <c r="E19" s="21">
        <v>461</v>
      </c>
      <c r="F19" s="21">
        <v>0</v>
      </c>
      <c r="G19" s="21">
        <v>0</v>
      </c>
      <c r="H19" s="21">
        <v>292</v>
      </c>
      <c r="I19" s="21">
        <v>0</v>
      </c>
      <c r="J19" s="21">
        <v>25</v>
      </c>
      <c r="K19" s="21">
        <v>0</v>
      </c>
      <c r="L19" s="22">
        <v>1889818.8600000003</v>
      </c>
      <c r="M19" s="22">
        <v>1315361.6400000001</v>
      </c>
      <c r="N19" s="22">
        <v>0</v>
      </c>
      <c r="O19" s="22">
        <v>0</v>
      </c>
      <c r="P19" s="22">
        <v>485713.1100000001</v>
      </c>
      <c r="Q19" s="22">
        <v>0</v>
      </c>
      <c r="R19" s="22">
        <v>88744.109999999986</v>
      </c>
      <c r="S19" s="22">
        <v>0</v>
      </c>
      <c r="T19" s="18"/>
      <c r="U19" s="10">
        <f t="shared" si="2"/>
        <v>0</v>
      </c>
      <c r="V19" s="10">
        <f t="shared" si="3"/>
        <v>1.1641532182693481E-10</v>
      </c>
      <c r="W19" s="18"/>
    </row>
    <row r="20" spans="1:23" ht="15.95" customHeight="1">
      <c r="A20" s="36"/>
      <c r="B20" s="20"/>
      <c r="C20" s="41" t="s">
        <v>73</v>
      </c>
      <c r="D20" s="21"/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/>
      <c r="U20" s="10">
        <f t="shared" si="2"/>
        <v>0</v>
      </c>
      <c r="V20" s="10">
        <f t="shared" si="3"/>
        <v>0</v>
      </c>
      <c r="W20" s="18"/>
    </row>
    <row r="21" spans="1:23" ht="15.95" customHeight="1">
      <c r="A21" s="36" t="s">
        <v>81</v>
      </c>
      <c r="B21" s="23">
        <v>4</v>
      </c>
      <c r="C21" s="28" t="s">
        <v>20</v>
      </c>
      <c r="D21" s="21">
        <f t="shared" ref="D21:S21" si="6">D22+D23</f>
        <v>6804</v>
      </c>
      <c r="E21" s="21">
        <f t="shared" si="6"/>
        <v>5219</v>
      </c>
      <c r="F21" s="21">
        <f t="shared" si="6"/>
        <v>151</v>
      </c>
      <c r="G21" s="21">
        <f t="shared" si="6"/>
        <v>0</v>
      </c>
      <c r="H21" s="21">
        <f t="shared" si="6"/>
        <v>330</v>
      </c>
      <c r="I21" s="21">
        <f t="shared" si="6"/>
        <v>0</v>
      </c>
      <c r="J21" s="21">
        <f t="shared" si="6"/>
        <v>1104</v>
      </c>
      <c r="K21" s="21">
        <f t="shared" si="6"/>
        <v>0</v>
      </c>
      <c r="L21" s="22">
        <f t="shared" si="6"/>
        <v>37864036.879999995</v>
      </c>
      <c r="M21" s="22">
        <f t="shared" si="6"/>
        <v>31324058</v>
      </c>
      <c r="N21" s="22">
        <f t="shared" si="6"/>
        <v>1524191.08</v>
      </c>
      <c r="O21" s="22">
        <f t="shared" si="6"/>
        <v>0</v>
      </c>
      <c r="P21" s="22">
        <f t="shared" si="6"/>
        <v>700124.03</v>
      </c>
      <c r="Q21" s="22">
        <f t="shared" si="6"/>
        <v>0</v>
      </c>
      <c r="R21" s="22">
        <f t="shared" si="6"/>
        <v>4315663.7699999996</v>
      </c>
      <c r="S21" s="22">
        <f t="shared" si="6"/>
        <v>0</v>
      </c>
      <c r="T21" s="18"/>
      <c r="U21" s="10">
        <f t="shared" si="2"/>
        <v>0</v>
      </c>
      <c r="V21" s="10">
        <f t="shared" si="3"/>
        <v>-4.6566128730773926E-9</v>
      </c>
      <c r="W21" s="18"/>
    </row>
    <row r="22" spans="1:23" ht="15.95" customHeight="1">
      <c r="A22" s="36"/>
      <c r="B22" s="20"/>
      <c r="C22" s="41" t="s">
        <v>71</v>
      </c>
      <c r="D22" s="21">
        <v>6804</v>
      </c>
      <c r="E22" s="21">
        <v>5219</v>
      </c>
      <c r="F22" s="21">
        <v>151</v>
      </c>
      <c r="G22" s="21">
        <v>0</v>
      </c>
      <c r="H22" s="21">
        <v>330</v>
      </c>
      <c r="I22" s="21">
        <v>0</v>
      </c>
      <c r="J22" s="21">
        <v>1104</v>
      </c>
      <c r="K22" s="21">
        <v>0</v>
      </c>
      <c r="L22" s="22">
        <v>37864036.879999995</v>
      </c>
      <c r="M22" s="22">
        <v>31324058</v>
      </c>
      <c r="N22" s="22">
        <v>1524191.08</v>
      </c>
      <c r="O22" s="22">
        <v>0</v>
      </c>
      <c r="P22" s="22">
        <v>700124.03</v>
      </c>
      <c r="Q22" s="22">
        <v>0</v>
      </c>
      <c r="R22" s="22">
        <v>4315663.7699999996</v>
      </c>
      <c r="S22" s="22">
        <v>0</v>
      </c>
      <c r="T22" s="18"/>
      <c r="U22" s="10">
        <f t="shared" si="2"/>
        <v>0</v>
      </c>
      <c r="V22" s="10">
        <f t="shared" si="3"/>
        <v>-4.6566128730773926E-9</v>
      </c>
      <c r="W22" s="18"/>
    </row>
    <row r="23" spans="1:23" ht="15.95" customHeight="1">
      <c r="A23" s="36"/>
      <c r="B23" s="20"/>
      <c r="C23" s="41" t="s">
        <v>73</v>
      </c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18"/>
      <c r="U23" s="10">
        <f t="shared" si="2"/>
        <v>0</v>
      </c>
      <c r="V23" s="10">
        <f t="shared" si="3"/>
        <v>0</v>
      </c>
      <c r="W23" s="18"/>
    </row>
    <row r="24" spans="1:23" ht="15.95" customHeight="1">
      <c r="A24" s="36" t="s">
        <v>82</v>
      </c>
      <c r="B24" s="23">
        <v>5</v>
      </c>
      <c r="C24" s="28" t="s">
        <v>21</v>
      </c>
      <c r="D24" s="21">
        <f t="shared" ref="D24:S24" si="7">D25+D26</f>
        <v>45667</v>
      </c>
      <c r="E24" s="21">
        <f t="shared" si="7"/>
        <v>0</v>
      </c>
      <c r="F24" s="21">
        <f t="shared" si="7"/>
        <v>0</v>
      </c>
      <c r="G24" s="21">
        <f t="shared" si="7"/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45667</v>
      </c>
      <c r="L24" s="22">
        <f t="shared" si="7"/>
        <v>24660046.899999999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24660046.899999999</v>
      </c>
      <c r="T24" s="18"/>
      <c r="U24" s="10">
        <f t="shared" si="2"/>
        <v>0</v>
      </c>
      <c r="V24" s="10">
        <f t="shared" si="3"/>
        <v>0</v>
      </c>
      <c r="W24" s="18"/>
    </row>
    <row r="25" spans="1:23" ht="15.95" customHeight="1">
      <c r="A25" s="36"/>
      <c r="B25" s="20"/>
      <c r="C25" s="41" t="s">
        <v>71</v>
      </c>
      <c r="D25" s="21">
        <v>45667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45667</v>
      </c>
      <c r="L25" s="22">
        <v>24660046.899999999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24660046.899999999</v>
      </c>
      <c r="T25" s="18"/>
      <c r="U25" s="10">
        <f t="shared" si="2"/>
        <v>0</v>
      </c>
      <c r="V25" s="10">
        <f t="shared" si="3"/>
        <v>0</v>
      </c>
      <c r="W25" s="18"/>
    </row>
    <row r="26" spans="1:23" ht="15.95" customHeight="1">
      <c r="A26" s="36"/>
      <c r="B26" s="20"/>
      <c r="C26" s="41" t="s">
        <v>73</v>
      </c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  <c r="Q26" s="22"/>
      <c r="R26" s="22"/>
      <c r="S26" s="22"/>
      <c r="T26" s="18"/>
      <c r="U26" s="10">
        <f t="shared" si="2"/>
        <v>0</v>
      </c>
      <c r="V26" s="10">
        <f t="shared" si="3"/>
        <v>0</v>
      </c>
      <c r="W26" s="18"/>
    </row>
    <row r="27" spans="1:23" ht="15.95" customHeight="1">
      <c r="A27" s="36" t="s">
        <v>83</v>
      </c>
      <c r="B27" s="23">
        <v>6</v>
      </c>
      <c r="C27" s="27" t="s">
        <v>84</v>
      </c>
      <c r="D27" s="21">
        <f t="shared" ref="D27:S27" si="8">D28+D29</f>
        <v>0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8"/>
        <v>0</v>
      </c>
      <c r="Q27" s="22">
        <f t="shared" si="8"/>
        <v>0</v>
      </c>
      <c r="R27" s="22">
        <f t="shared" si="8"/>
        <v>0</v>
      </c>
      <c r="S27" s="22">
        <f t="shared" si="8"/>
        <v>0</v>
      </c>
      <c r="T27" s="18"/>
      <c r="U27" s="10">
        <f t="shared" si="2"/>
        <v>0</v>
      </c>
      <c r="V27" s="10">
        <f t="shared" si="3"/>
        <v>0</v>
      </c>
      <c r="W27" s="18"/>
    </row>
    <row r="28" spans="1:23" ht="15.95" customHeight="1">
      <c r="A28" s="36"/>
      <c r="B28" s="20"/>
      <c r="C28" s="41" t="s">
        <v>71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18"/>
      <c r="U28" s="10">
        <f t="shared" si="2"/>
        <v>0</v>
      </c>
      <c r="V28" s="10">
        <f t="shared" si="3"/>
        <v>0</v>
      </c>
      <c r="W28" s="18"/>
    </row>
    <row r="29" spans="1:23" ht="15.95" customHeight="1">
      <c r="A29" s="36"/>
      <c r="B29" s="20"/>
      <c r="C29" s="41" t="s">
        <v>73</v>
      </c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/>
      <c r="U29" s="10">
        <f t="shared" si="2"/>
        <v>0</v>
      </c>
      <c r="V29" s="10">
        <f t="shared" si="3"/>
        <v>0</v>
      </c>
      <c r="W29" s="18"/>
    </row>
    <row r="30" spans="1:23" ht="15.95" customHeight="1">
      <c r="A30" s="36" t="s">
        <v>86</v>
      </c>
      <c r="B30" s="23">
        <v>7</v>
      </c>
      <c r="C30" s="28" t="s">
        <v>75</v>
      </c>
      <c r="D30" s="21">
        <f t="shared" ref="D30:S30" si="9">D31+D32</f>
        <v>0</v>
      </c>
      <c r="E30" s="21">
        <f t="shared" si="9"/>
        <v>0</v>
      </c>
      <c r="F30" s="21">
        <f t="shared" si="9"/>
        <v>0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2">
        <f t="shared" si="9"/>
        <v>0</v>
      </c>
      <c r="M30" s="22">
        <f t="shared" si="9"/>
        <v>0</v>
      </c>
      <c r="N30" s="22">
        <f t="shared" si="9"/>
        <v>0</v>
      </c>
      <c r="O30" s="22">
        <f t="shared" si="9"/>
        <v>0</v>
      </c>
      <c r="P30" s="22">
        <f t="shared" si="9"/>
        <v>0</v>
      </c>
      <c r="Q30" s="22">
        <f t="shared" si="9"/>
        <v>0</v>
      </c>
      <c r="R30" s="22">
        <f t="shared" si="9"/>
        <v>0</v>
      </c>
      <c r="S30" s="22">
        <f t="shared" si="9"/>
        <v>0</v>
      </c>
      <c r="T30" s="18"/>
      <c r="U30" s="10">
        <f t="shared" si="2"/>
        <v>0</v>
      </c>
      <c r="V30" s="10">
        <f t="shared" si="3"/>
        <v>0</v>
      </c>
      <c r="W30" s="18"/>
    </row>
    <row r="31" spans="1:23" ht="15.95" customHeight="1">
      <c r="A31" s="36"/>
      <c r="B31" s="20"/>
      <c r="C31" s="41" t="s">
        <v>71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18"/>
      <c r="U31" s="10">
        <f t="shared" si="2"/>
        <v>0</v>
      </c>
      <c r="V31" s="10">
        <f t="shared" si="3"/>
        <v>0</v>
      </c>
      <c r="W31" s="18"/>
    </row>
    <row r="32" spans="1:23" ht="15.95" customHeight="1">
      <c r="A32" s="36"/>
      <c r="B32" s="20"/>
      <c r="C32" s="41" t="s">
        <v>73</v>
      </c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22"/>
      <c r="O32" s="22"/>
      <c r="P32" s="22"/>
      <c r="Q32" s="22"/>
      <c r="R32" s="22"/>
      <c r="S32" s="22"/>
      <c r="T32" s="18"/>
      <c r="U32" s="10">
        <f t="shared" si="2"/>
        <v>0</v>
      </c>
      <c r="V32" s="10">
        <f t="shared" si="3"/>
        <v>0</v>
      </c>
      <c r="W32" s="18"/>
    </row>
    <row r="33" spans="1:23" ht="15.95" customHeight="1">
      <c r="A33" s="36" t="s">
        <v>85</v>
      </c>
      <c r="B33" s="23">
        <v>8</v>
      </c>
      <c r="C33" s="28" t="s">
        <v>22</v>
      </c>
      <c r="D33" s="21">
        <f t="shared" ref="D33:S33" si="10">D34+D35</f>
        <v>4370</v>
      </c>
      <c r="E33" s="21">
        <f t="shared" si="10"/>
        <v>704</v>
      </c>
      <c r="F33" s="21">
        <f t="shared" si="10"/>
        <v>0</v>
      </c>
      <c r="G33" s="21">
        <f t="shared" si="10"/>
        <v>2609</v>
      </c>
      <c r="H33" s="21">
        <f t="shared" si="10"/>
        <v>795</v>
      </c>
      <c r="I33" s="21">
        <f t="shared" si="10"/>
        <v>0</v>
      </c>
      <c r="J33" s="21">
        <f t="shared" si="10"/>
        <v>262</v>
      </c>
      <c r="K33" s="21">
        <f t="shared" si="10"/>
        <v>0</v>
      </c>
      <c r="L33" s="22">
        <f t="shared" si="10"/>
        <v>8341441.8200000003</v>
      </c>
      <c r="M33" s="22">
        <f t="shared" si="10"/>
        <v>2837869.09</v>
      </c>
      <c r="N33" s="22">
        <f t="shared" si="10"/>
        <v>0</v>
      </c>
      <c r="O33" s="22">
        <f t="shared" si="10"/>
        <v>2617423.83</v>
      </c>
      <c r="P33" s="22">
        <f t="shared" si="10"/>
        <v>1833522.3900000001</v>
      </c>
      <c r="Q33" s="22">
        <f t="shared" si="10"/>
        <v>0</v>
      </c>
      <c r="R33" s="22">
        <f t="shared" si="10"/>
        <v>1052626.51</v>
      </c>
      <c r="S33" s="22">
        <f t="shared" si="10"/>
        <v>0</v>
      </c>
      <c r="T33" s="18"/>
      <c r="U33" s="10">
        <f t="shared" si="2"/>
        <v>0</v>
      </c>
      <c r="V33" s="10">
        <f t="shared" si="3"/>
        <v>2.3283064365386963E-10</v>
      </c>
      <c r="W33" s="18"/>
    </row>
    <row r="34" spans="1:23" ht="15.95" customHeight="1">
      <c r="A34" s="36"/>
      <c r="B34" s="20"/>
      <c r="C34" s="41" t="s">
        <v>71</v>
      </c>
      <c r="D34" s="21">
        <v>4370</v>
      </c>
      <c r="E34" s="21">
        <v>704</v>
      </c>
      <c r="F34" s="21">
        <v>0</v>
      </c>
      <c r="G34" s="21">
        <v>2609</v>
      </c>
      <c r="H34" s="21">
        <v>795</v>
      </c>
      <c r="I34" s="21">
        <v>0</v>
      </c>
      <c r="J34" s="21">
        <v>262</v>
      </c>
      <c r="K34" s="21">
        <v>0</v>
      </c>
      <c r="L34" s="22">
        <v>8341441.8200000003</v>
      </c>
      <c r="M34" s="22">
        <v>2837869.09</v>
      </c>
      <c r="N34" s="22">
        <v>0</v>
      </c>
      <c r="O34" s="22">
        <v>2617423.83</v>
      </c>
      <c r="P34" s="22">
        <v>1833522.3900000001</v>
      </c>
      <c r="Q34" s="22">
        <v>0</v>
      </c>
      <c r="R34" s="22">
        <v>1052626.51</v>
      </c>
      <c r="S34" s="22">
        <v>0</v>
      </c>
      <c r="T34" s="18"/>
      <c r="U34" s="10">
        <f t="shared" si="2"/>
        <v>0</v>
      </c>
      <c r="V34" s="10">
        <f t="shared" si="3"/>
        <v>2.3283064365386963E-10</v>
      </c>
      <c r="W34" s="18"/>
    </row>
    <row r="35" spans="1:23" ht="15.95" customHeight="1">
      <c r="A35" s="36"/>
      <c r="B35" s="20"/>
      <c r="C35" s="41" t="s">
        <v>73</v>
      </c>
      <c r="D35" s="21"/>
      <c r="E35" s="21"/>
      <c r="F35" s="21"/>
      <c r="G35" s="21"/>
      <c r="H35" s="21"/>
      <c r="I35" s="21"/>
      <c r="J35" s="21"/>
      <c r="K35" s="21"/>
      <c r="L35" s="22"/>
      <c r="M35" s="22"/>
      <c r="N35" s="22"/>
      <c r="O35" s="22"/>
      <c r="P35" s="22"/>
      <c r="Q35" s="22"/>
      <c r="R35" s="22"/>
      <c r="S35" s="22"/>
      <c r="T35" s="18"/>
      <c r="U35" s="10">
        <f t="shared" si="2"/>
        <v>0</v>
      </c>
      <c r="V35" s="10">
        <f t="shared" si="3"/>
        <v>0</v>
      </c>
      <c r="W35" s="18"/>
    </row>
    <row r="36" spans="1:23" ht="15.75" customHeight="1">
      <c r="A36" s="36" t="s">
        <v>88</v>
      </c>
      <c r="B36" s="23">
        <v>9</v>
      </c>
      <c r="C36" s="27" t="s">
        <v>23</v>
      </c>
      <c r="D36" s="21">
        <f t="shared" ref="D36:S36" si="11">D37+D38</f>
        <v>5421</v>
      </c>
      <c r="E36" s="21">
        <f t="shared" si="11"/>
        <v>1108</v>
      </c>
      <c r="F36" s="21">
        <f t="shared" si="11"/>
        <v>0</v>
      </c>
      <c r="G36" s="21">
        <f t="shared" si="11"/>
        <v>2640</v>
      </c>
      <c r="H36" s="21">
        <f t="shared" si="11"/>
        <v>1214</v>
      </c>
      <c r="I36" s="21">
        <f t="shared" si="11"/>
        <v>0</v>
      </c>
      <c r="J36" s="21">
        <f t="shared" si="11"/>
        <v>459</v>
      </c>
      <c r="K36" s="21">
        <f t="shared" si="11"/>
        <v>0</v>
      </c>
      <c r="L36" s="22">
        <f t="shared" si="11"/>
        <v>9282701.1699999999</v>
      </c>
      <c r="M36" s="22">
        <f t="shared" si="11"/>
        <v>3081299.59</v>
      </c>
      <c r="N36" s="22">
        <f t="shared" si="11"/>
        <v>0</v>
      </c>
      <c r="O36" s="22">
        <f t="shared" si="11"/>
        <v>2597558.5699999998</v>
      </c>
      <c r="P36" s="22">
        <f t="shared" si="11"/>
        <v>2071227.42</v>
      </c>
      <c r="Q36" s="22">
        <f t="shared" si="11"/>
        <v>0</v>
      </c>
      <c r="R36" s="22">
        <f t="shared" si="11"/>
        <v>1532615.59</v>
      </c>
      <c r="S36" s="22">
        <f t="shared" si="11"/>
        <v>0</v>
      </c>
      <c r="T36" s="18"/>
      <c r="U36" s="10">
        <f t="shared" si="2"/>
        <v>0</v>
      </c>
      <c r="V36" s="10">
        <f t="shared" si="3"/>
        <v>2.3283064365386963E-10</v>
      </c>
      <c r="W36" s="18"/>
    </row>
    <row r="37" spans="1:23" ht="15.95" customHeight="1">
      <c r="A37" s="36"/>
      <c r="B37" s="20"/>
      <c r="C37" s="41" t="s">
        <v>71</v>
      </c>
      <c r="D37" s="21">
        <v>5421</v>
      </c>
      <c r="E37" s="21">
        <v>1108</v>
      </c>
      <c r="F37" s="21">
        <v>0</v>
      </c>
      <c r="G37" s="21">
        <v>2640</v>
      </c>
      <c r="H37" s="21">
        <v>1214</v>
      </c>
      <c r="I37" s="21">
        <v>0</v>
      </c>
      <c r="J37" s="21">
        <v>459</v>
      </c>
      <c r="K37" s="21">
        <v>0</v>
      </c>
      <c r="L37" s="22">
        <v>9282701.1699999999</v>
      </c>
      <c r="M37" s="22">
        <v>3081299.59</v>
      </c>
      <c r="N37" s="22">
        <v>0</v>
      </c>
      <c r="O37" s="22">
        <v>2597558.5699999998</v>
      </c>
      <c r="P37" s="22">
        <v>2071227.42</v>
      </c>
      <c r="Q37" s="22">
        <v>0</v>
      </c>
      <c r="R37" s="22">
        <v>1532615.59</v>
      </c>
      <c r="S37" s="22">
        <v>0</v>
      </c>
      <c r="T37" s="18"/>
      <c r="U37" s="10">
        <f t="shared" si="2"/>
        <v>0</v>
      </c>
      <c r="V37" s="10">
        <f t="shared" si="3"/>
        <v>2.3283064365386963E-10</v>
      </c>
      <c r="W37" s="18"/>
    </row>
    <row r="38" spans="1:23" ht="15.95" customHeight="1">
      <c r="A38" s="36"/>
      <c r="B38" s="20"/>
      <c r="C38" s="41" t="s">
        <v>73</v>
      </c>
      <c r="D38" s="21"/>
      <c r="E38" s="21"/>
      <c r="F38" s="21"/>
      <c r="G38" s="21"/>
      <c r="H38" s="21"/>
      <c r="I38" s="21"/>
      <c r="J38" s="21"/>
      <c r="K38" s="21"/>
      <c r="L38" s="22"/>
      <c r="M38" s="22"/>
      <c r="N38" s="22"/>
      <c r="O38" s="22"/>
      <c r="P38" s="22"/>
      <c r="Q38" s="22"/>
      <c r="R38" s="22"/>
      <c r="S38" s="22"/>
      <c r="T38" s="18"/>
      <c r="U38" s="10">
        <f t="shared" si="2"/>
        <v>0</v>
      </c>
      <c r="V38" s="10">
        <f t="shared" si="3"/>
        <v>0</v>
      </c>
      <c r="W38" s="18"/>
    </row>
    <row r="39" spans="1:23" ht="15.95" customHeight="1">
      <c r="A39" s="36" t="s">
        <v>89</v>
      </c>
      <c r="B39" s="23">
        <v>10</v>
      </c>
      <c r="C39" s="28" t="s">
        <v>24</v>
      </c>
      <c r="D39" s="21">
        <f t="shared" ref="D39:S39" si="12">D40+D41</f>
        <v>740</v>
      </c>
      <c r="E39" s="21">
        <f t="shared" si="12"/>
        <v>109</v>
      </c>
      <c r="F39" s="21">
        <f t="shared" si="12"/>
        <v>0</v>
      </c>
      <c r="G39" s="21">
        <f t="shared" si="12"/>
        <v>444</v>
      </c>
      <c r="H39" s="21">
        <f t="shared" si="12"/>
        <v>187</v>
      </c>
      <c r="I39" s="21">
        <f t="shared" si="12"/>
        <v>0</v>
      </c>
      <c r="J39" s="21">
        <f t="shared" si="12"/>
        <v>0</v>
      </c>
      <c r="K39" s="21">
        <f t="shared" si="12"/>
        <v>0</v>
      </c>
      <c r="L39" s="22">
        <f t="shared" si="12"/>
        <v>1110016.7400000002</v>
      </c>
      <c r="M39" s="22">
        <f t="shared" si="12"/>
        <v>367342.84000000008</v>
      </c>
      <c r="N39" s="22">
        <f t="shared" si="12"/>
        <v>0</v>
      </c>
      <c r="O39" s="22">
        <f t="shared" si="12"/>
        <v>440641.95999999996</v>
      </c>
      <c r="P39" s="22">
        <f t="shared" si="12"/>
        <v>302031.93999999994</v>
      </c>
      <c r="Q39" s="22">
        <f t="shared" si="12"/>
        <v>0</v>
      </c>
      <c r="R39" s="22">
        <f t="shared" si="12"/>
        <v>0</v>
      </c>
      <c r="S39" s="22">
        <f t="shared" si="12"/>
        <v>0</v>
      </c>
      <c r="T39" s="18"/>
      <c r="U39" s="10">
        <f t="shared" si="2"/>
        <v>0</v>
      </c>
      <c r="V39" s="10">
        <f t="shared" si="3"/>
        <v>2.3283064365386963E-10</v>
      </c>
      <c r="W39" s="18"/>
    </row>
    <row r="40" spans="1:23" ht="15.95" customHeight="1">
      <c r="A40" s="36"/>
      <c r="B40" s="20"/>
      <c r="C40" s="41" t="s">
        <v>71</v>
      </c>
      <c r="D40" s="21">
        <v>740</v>
      </c>
      <c r="E40" s="21">
        <v>109</v>
      </c>
      <c r="F40" s="21">
        <v>0</v>
      </c>
      <c r="G40" s="21">
        <v>444</v>
      </c>
      <c r="H40" s="21">
        <v>187</v>
      </c>
      <c r="I40" s="21">
        <v>0</v>
      </c>
      <c r="J40" s="21">
        <v>0</v>
      </c>
      <c r="K40" s="21">
        <v>0</v>
      </c>
      <c r="L40" s="22">
        <v>1110016.7400000002</v>
      </c>
      <c r="M40" s="22">
        <v>367342.84000000008</v>
      </c>
      <c r="N40" s="22">
        <v>0</v>
      </c>
      <c r="O40" s="22">
        <v>440641.95999999996</v>
      </c>
      <c r="P40" s="22">
        <v>302031.93999999994</v>
      </c>
      <c r="Q40" s="22">
        <v>0</v>
      </c>
      <c r="R40" s="22">
        <v>0</v>
      </c>
      <c r="S40" s="22">
        <v>0</v>
      </c>
      <c r="T40" s="18"/>
      <c r="U40" s="10">
        <f t="shared" si="2"/>
        <v>0</v>
      </c>
      <c r="V40" s="10">
        <f t="shared" si="3"/>
        <v>2.3283064365386963E-10</v>
      </c>
      <c r="W40" s="18"/>
    </row>
    <row r="41" spans="1:23" ht="15.95" customHeight="1">
      <c r="A41" s="36"/>
      <c r="B41" s="20"/>
      <c r="C41" s="41" t="s">
        <v>73</v>
      </c>
      <c r="D41" s="21"/>
      <c r="E41" s="21"/>
      <c r="F41" s="21"/>
      <c r="G41" s="21"/>
      <c r="H41" s="21"/>
      <c r="I41" s="21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18"/>
      <c r="U41" s="10">
        <f t="shared" si="2"/>
        <v>0</v>
      </c>
      <c r="V41" s="10">
        <f t="shared" si="3"/>
        <v>0</v>
      </c>
      <c r="W41" s="18"/>
    </row>
    <row r="42" spans="1:23" ht="15.95" customHeight="1">
      <c r="A42" s="36" t="s">
        <v>90</v>
      </c>
      <c r="B42" s="23">
        <v>11</v>
      </c>
      <c r="C42" s="28" t="s">
        <v>25</v>
      </c>
      <c r="D42" s="21">
        <f t="shared" ref="D42:S42" si="13">D43+D44</f>
        <v>261</v>
      </c>
      <c r="E42" s="21">
        <f t="shared" si="13"/>
        <v>0</v>
      </c>
      <c r="F42" s="21">
        <f t="shared" si="13"/>
        <v>0</v>
      </c>
      <c r="G42" s="21">
        <f t="shared" si="13"/>
        <v>9</v>
      </c>
      <c r="H42" s="21">
        <f t="shared" si="13"/>
        <v>252</v>
      </c>
      <c r="I42" s="21">
        <f t="shared" si="13"/>
        <v>0</v>
      </c>
      <c r="J42" s="21">
        <f t="shared" si="13"/>
        <v>0</v>
      </c>
      <c r="K42" s="21">
        <f t="shared" si="13"/>
        <v>0</v>
      </c>
      <c r="L42" s="22">
        <f t="shared" si="13"/>
        <v>411620.48</v>
      </c>
      <c r="M42" s="22">
        <f t="shared" si="13"/>
        <v>0</v>
      </c>
      <c r="N42" s="22">
        <f t="shared" si="13"/>
        <v>0</v>
      </c>
      <c r="O42" s="22">
        <f t="shared" si="13"/>
        <v>9134.31</v>
      </c>
      <c r="P42" s="22">
        <f t="shared" si="13"/>
        <v>402486.17</v>
      </c>
      <c r="Q42" s="22">
        <f t="shared" si="13"/>
        <v>0</v>
      </c>
      <c r="R42" s="22">
        <f t="shared" si="13"/>
        <v>0</v>
      </c>
      <c r="S42" s="22">
        <f t="shared" si="13"/>
        <v>0</v>
      </c>
      <c r="T42" s="18"/>
      <c r="U42" s="10">
        <f t="shared" si="2"/>
        <v>0</v>
      </c>
      <c r="V42" s="10">
        <f t="shared" si="3"/>
        <v>0</v>
      </c>
      <c r="W42" s="18"/>
    </row>
    <row r="43" spans="1:23" ht="15.95" customHeight="1">
      <c r="A43" s="36"/>
      <c r="B43" s="20"/>
      <c r="C43" s="41" t="s">
        <v>71</v>
      </c>
      <c r="D43" s="21">
        <v>261</v>
      </c>
      <c r="E43" s="21">
        <v>0</v>
      </c>
      <c r="F43" s="21">
        <v>0</v>
      </c>
      <c r="G43" s="21">
        <v>9</v>
      </c>
      <c r="H43" s="21">
        <v>252</v>
      </c>
      <c r="I43" s="21">
        <v>0</v>
      </c>
      <c r="J43" s="21">
        <v>0</v>
      </c>
      <c r="K43" s="21">
        <v>0</v>
      </c>
      <c r="L43" s="22">
        <v>411620.48</v>
      </c>
      <c r="M43" s="22">
        <v>0</v>
      </c>
      <c r="N43" s="22">
        <v>0</v>
      </c>
      <c r="O43" s="22">
        <v>9134.31</v>
      </c>
      <c r="P43" s="22">
        <v>402486.17</v>
      </c>
      <c r="Q43" s="22">
        <v>0</v>
      </c>
      <c r="R43" s="22">
        <v>0</v>
      </c>
      <c r="S43" s="22">
        <v>0</v>
      </c>
      <c r="T43" s="18"/>
      <c r="U43" s="10">
        <f t="shared" si="2"/>
        <v>0</v>
      </c>
      <c r="V43" s="10">
        <f t="shared" si="3"/>
        <v>0</v>
      </c>
      <c r="W43" s="18"/>
    </row>
    <row r="44" spans="1:23" ht="15.95" customHeight="1">
      <c r="A44" s="36"/>
      <c r="B44" s="20"/>
      <c r="C44" s="41" t="s">
        <v>73</v>
      </c>
      <c r="D44" s="21"/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/>
      <c r="U44" s="10">
        <f t="shared" si="2"/>
        <v>0</v>
      </c>
      <c r="V44" s="10">
        <f t="shared" si="3"/>
        <v>0</v>
      </c>
      <c r="W44" s="18"/>
    </row>
    <row r="45" spans="1:23" ht="15.95" customHeight="1">
      <c r="A45" s="36" t="s">
        <v>91</v>
      </c>
      <c r="B45" s="23">
        <v>12</v>
      </c>
      <c r="C45" s="27" t="s">
        <v>26</v>
      </c>
      <c r="D45" s="21">
        <f t="shared" ref="D45:S45" si="14">D46+D47</f>
        <v>18513</v>
      </c>
      <c r="E45" s="21">
        <f t="shared" si="14"/>
        <v>1192</v>
      </c>
      <c r="F45" s="21">
        <f t="shared" si="14"/>
        <v>0</v>
      </c>
      <c r="G45" s="21">
        <f t="shared" si="14"/>
        <v>3801</v>
      </c>
      <c r="H45" s="21">
        <f t="shared" si="14"/>
        <v>1299</v>
      </c>
      <c r="I45" s="21">
        <f t="shared" si="14"/>
        <v>0</v>
      </c>
      <c r="J45" s="21">
        <f t="shared" si="14"/>
        <v>487</v>
      </c>
      <c r="K45" s="21">
        <f t="shared" si="14"/>
        <v>11734</v>
      </c>
      <c r="L45" s="22">
        <f t="shared" si="14"/>
        <v>18124253.859999999</v>
      </c>
      <c r="M45" s="22">
        <f t="shared" si="14"/>
        <v>4097562.83</v>
      </c>
      <c r="N45" s="22">
        <f t="shared" si="14"/>
        <v>0</v>
      </c>
      <c r="O45" s="22">
        <f t="shared" si="14"/>
        <v>3919480.3</v>
      </c>
      <c r="P45" s="22">
        <f t="shared" si="14"/>
        <v>1889251.65</v>
      </c>
      <c r="Q45" s="22">
        <f t="shared" si="14"/>
        <v>0</v>
      </c>
      <c r="R45" s="22">
        <f t="shared" si="14"/>
        <v>1881827.1400000001</v>
      </c>
      <c r="S45" s="22">
        <f t="shared" si="14"/>
        <v>6336131.9399999995</v>
      </c>
      <c r="T45" s="18"/>
      <c r="U45" s="10">
        <f t="shared" si="2"/>
        <v>0</v>
      </c>
      <c r="V45" s="10">
        <f t="shared" si="3"/>
        <v>0</v>
      </c>
      <c r="W45" s="18"/>
    </row>
    <row r="46" spans="1:23" ht="15.95" customHeight="1">
      <c r="A46" s="36"/>
      <c r="B46" s="20"/>
      <c r="C46" s="41" t="s">
        <v>71</v>
      </c>
      <c r="D46" s="21">
        <v>18513</v>
      </c>
      <c r="E46" s="21">
        <v>1192</v>
      </c>
      <c r="F46" s="21">
        <v>0</v>
      </c>
      <c r="G46" s="21">
        <v>3801</v>
      </c>
      <c r="H46" s="21">
        <v>1299</v>
      </c>
      <c r="I46" s="21">
        <v>0</v>
      </c>
      <c r="J46" s="21">
        <v>487</v>
      </c>
      <c r="K46" s="21">
        <v>11734</v>
      </c>
      <c r="L46" s="22">
        <v>18124253.859999999</v>
      </c>
      <c r="M46" s="22">
        <v>4097562.83</v>
      </c>
      <c r="N46" s="22">
        <v>0</v>
      </c>
      <c r="O46" s="22">
        <v>3919480.3</v>
      </c>
      <c r="P46" s="22">
        <v>1889251.65</v>
      </c>
      <c r="Q46" s="22">
        <v>0</v>
      </c>
      <c r="R46" s="22">
        <v>1881827.1400000001</v>
      </c>
      <c r="S46" s="22">
        <v>6336131.9399999995</v>
      </c>
      <c r="T46" s="18"/>
      <c r="U46" s="10">
        <f t="shared" si="2"/>
        <v>0</v>
      </c>
      <c r="V46" s="10">
        <f t="shared" si="3"/>
        <v>0</v>
      </c>
      <c r="W46" s="18"/>
    </row>
    <row r="47" spans="1:23" ht="15.95" customHeight="1">
      <c r="A47" s="36"/>
      <c r="B47" s="20"/>
      <c r="C47" s="41" t="s">
        <v>73</v>
      </c>
      <c r="D47" s="21"/>
      <c r="E47" s="21"/>
      <c r="F47" s="21"/>
      <c r="G47" s="21"/>
      <c r="H47" s="21"/>
      <c r="I47" s="21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18"/>
      <c r="U47" s="10">
        <f t="shared" si="2"/>
        <v>0</v>
      </c>
      <c r="V47" s="10">
        <f t="shared" si="3"/>
        <v>0</v>
      </c>
      <c r="W47" s="18"/>
    </row>
    <row r="48" spans="1:23" ht="15.95" customHeight="1">
      <c r="A48" s="36" t="s">
        <v>92</v>
      </c>
      <c r="B48" s="23">
        <v>13</v>
      </c>
      <c r="C48" s="28" t="s">
        <v>27</v>
      </c>
      <c r="D48" s="21">
        <f t="shared" ref="D48:S48" si="15">D49+D50</f>
        <v>2255</v>
      </c>
      <c r="E48" s="21">
        <f t="shared" si="15"/>
        <v>434</v>
      </c>
      <c r="F48" s="21">
        <f t="shared" si="15"/>
        <v>0</v>
      </c>
      <c r="G48" s="21">
        <f t="shared" si="15"/>
        <v>1266</v>
      </c>
      <c r="H48" s="21">
        <f t="shared" si="15"/>
        <v>402</v>
      </c>
      <c r="I48" s="21">
        <f t="shared" si="15"/>
        <v>0</v>
      </c>
      <c r="J48" s="21">
        <f t="shared" si="15"/>
        <v>153</v>
      </c>
      <c r="K48" s="21">
        <f t="shared" si="15"/>
        <v>0</v>
      </c>
      <c r="L48" s="22">
        <f t="shared" si="15"/>
        <v>3666366.54</v>
      </c>
      <c r="M48" s="22">
        <f t="shared" si="15"/>
        <v>1257385.6800000002</v>
      </c>
      <c r="N48" s="22">
        <f t="shared" si="15"/>
        <v>0</v>
      </c>
      <c r="O48" s="22">
        <f t="shared" si="15"/>
        <v>1224006.1499999999</v>
      </c>
      <c r="P48" s="22">
        <f t="shared" si="15"/>
        <v>623461.28</v>
      </c>
      <c r="Q48" s="22">
        <f t="shared" si="15"/>
        <v>0</v>
      </c>
      <c r="R48" s="22">
        <f t="shared" si="15"/>
        <v>561513.42999999993</v>
      </c>
      <c r="S48" s="22">
        <f t="shared" si="15"/>
        <v>0</v>
      </c>
      <c r="T48" s="18"/>
      <c r="U48" s="10">
        <f t="shared" si="2"/>
        <v>0</v>
      </c>
      <c r="V48" s="10">
        <f t="shared" si="3"/>
        <v>0</v>
      </c>
      <c r="W48" s="18"/>
    </row>
    <row r="49" spans="1:23" ht="15.95" customHeight="1">
      <c r="A49" s="36"/>
      <c r="B49" s="20"/>
      <c r="C49" s="41" t="s">
        <v>71</v>
      </c>
      <c r="D49" s="21">
        <v>2255</v>
      </c>
      <c r="E49" s="21">
        <v>434</v>
      </c>
      <c r="F49" s="21">
        <v>0</v>
      </c>
      <c r="G49" s="21">
        <v>1266</v>
      </c>
      <c r="H49" s="21">
        <v>402</v>
      </c>
      <c r="I49" s="21">
        <v>0</v>
      </c>
      <c r="J49" s="21">
        <v>153</v>
      </c>
      <c r="K49" s="21">
        <v>0</v>
      </c>
      <c r="L49" s="22">
        <v>3666366.54</v>
      </c>
      <c r="M49" s="22">
        <v>1257385.6800000002</v>
      </c>
      <c r="N49" s="22">
        <v>0</v>
      </c>
      <c r="O49" s="22">
        <v>1224006.1499999999</v>
      </c>
      <c r="P49" s="22">
        <v>623461.28</v>
      </c>
      <c r="Q49" s="22">
        <v>0</v>
      </c>
      <c r="R49" s="22">
        <v>561513.42999999993</v>
      </c>
      <c r="S49" s="22">
        <v>0</v>
      </c>
      <c r="T49" s="18"/>
      <c r="U49" s="10">
        <f t="shared" si="2"/>
        <v>0</v>
      </c>
      <c r="V49" s="10">
        <f t="shared" si="3"/>
        <v>0</v>
      </c>
      <c r="W49" s="18"/>
    </row>
    <row r="50" spans="1:23" ht="15.95" customHeight="1">
      <c r="A50" s="36"/>
      <c r="B50" s="20"/>
      <c r="C50" s="41" t="s">
        <v>73</v>
      </c>
      <c r="D50" s="21"/>
      <c r="E50" s="21"/>
      <c r="F50" s="21"/>
      <c r="G50" s="21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18"/>
      <c r="U50" s="10">
        <f t="shared" si="2"/>
        <v>0</v>
      </c>
      <c r="V50" s="10">
        <f t="shared" si="3"/>
        <v>0</v>
      </c>
      <c r="W50" s="18"/>
    </row>
    <row r="51" spans="1:23" ht="15.95" customHeight="1">
      <c r="A51" s="36" t="s">
        <v>93</v>
      </c>
      <c r="B51" s="23">
        <v>14</v>
      </c>
      <c r="C51" s="28" t="s">
        <v>28</v>
      </c>
      <c r="D51" s="21">
        <f t="shared" ref="D51:S51" si="16">D52+D53</f>
        <v>40</v>
      </c>
      <c r="E51" s="21">
        <f t="shared" si="16"/>
        <v>8</v>
      </c>
      <c r="F51" s="21">
        <f t="shared" si="16"/>
        <v>0</v>
      </c>
      <c r="G51" s="21">
        <f t="shared" si="16"/>
        <v>24</v>
      </c>
      <c r="H51" s="21">
        <f t="shared" si="16"/>
        <v>8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2">
        <f t="shared" si="16"/>
        <v>58598.970000000671</v>
      </c>
      <c r="M51" s="22">
        <f t="shared" si="16"/>
        <v>22301.120000000112</v>
      </c>
      <c r="N51" s="22">
        <f t="shared" si="16"/>
        <v>0</v>
      </c>
      <c r="O51" s="22">
        <f t="shared" si="16"/>
        <v>24279.10999999987</v>
      </c>
      <c r="P51" s="22">
        <f t="shared" si="16"/>
        <v>12018.739999999991</v>
      </c>
      <c r="Q51" s="22">
        <f t="shared" si="16"/>
        <v>0</v>
      </c>
      <c r="R51" s="22">
        <f t="shared" si="16"/>
        <v>0</v>
      </c>
      <c r="S51" s="22">
        <f t="shared" si="16"/>
        <v>0</v>
      </c>
      <c r="T51" s="18"/>
      <c r="U51" s="10">
        <f t="shared" si="2"/>
        <v>0</v>
      </c>
      <c r="V51" s="10">
        <f t="shared" si="3"/>
        <v>6.9849193096160889E-10</v>
      </c>
      <c r="W51" s="18"/>
    </row>
    <row r="52" spans="1:23" ht="15.95" customHeight="1">
      <c r="A52" s="36"/>
      <c r="B52" s="20"/>
      <c r="C52" s="41" t="s">
        <v>71</v>
      </c>
      <c r="D52" s="21">
        <v>40</v>
      </c>
      <c r="E52" s="21">
        <v>8</v>
      </c>
      <c r="F52" s="21">
        <v>0</v>
      </c>
      <c r="G52" s="21">
        <v>24</v>
      </c>
      <c r="H52" s="21">
        <v>8</v>
      </c>
      <c r="I52" s="21">
        <v>0</v>
      </c>
      <c r="J52" s="21">
        <v>0</v>
      </c>
      <c r="K52" s="21">
        <v>0</v>
      </c>
      <c r="L52" s="22">
        <v>58598.970000000671</v>
      </c>
      <c r="M52" s="22">
        <v>22301.120000000112</v>
      </c>
      <c r="N52" s="22">
        <v>0</v>
      </c>
      <c r="O52" s="22">
        <v>24279.10999999987</v>
      </c>
      <c r="P52" s="22">
        <v>12018.739999999991</v>
      </c>
      <c r="Q52" s="22">
        <v>0</v>
      </c>
      <c r="R52" s="22">
        <v>0</v>
      </c>
      <c r="S52" s="22">
        <v>0</v>
      </c>
      <c r="T52" s="18"/>
      <c r="U52" s="10">
        <f t="shared" si="2"/>
        <v>0</v>
      </c>
      <c r="V52" s="10">
        <f t="shared" si="3"/>
        <v>6.9849193096160889E-10</v>
      </c>
      <c r="W52" s="18"/>
    </row>
    <row r="53" spans="1:23" ht="15.95" customHeight="1">
      <c r="A53" s="36"/>
      <c r="B53" s="20"/>
      <c r="C53" s="41" t="s">
        <v>73</v>
      </c>
      <c r="D53" s="21"/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/>
      <c r="U53" s="10">
        <f t="shared" si="2"/>
        <v>0</v>
      </c>
      <c r="V53" s="10">
        <f t="shared" si="3"/>
        <v>0</v>
      </c>
      <c r="W53" s="18"/>
    </row>
    <row r="54" spans="1:23" ht="15.95" customHeight="1">
      <c r="A54" s="36" t="s">
        <v>87</v>
      </c>
      <c r="B54" s="23">
        <v>15</v>
      </c>
      <c r="C54" s="28" t="s">
        <v>94</v>
      </c>
      <c r="D54" s="21">
        <f t="shared" ref="D54:R54" si="17">D55+D56</f>
        <v>1907</v>
      </c>
      <c r="E54" s="21">
        <f t="shared" si="17"/>
        <v>0</v>
      </c>
      <c r="F54" s="21">
        <f t="shared" si="17"/>
        <v>0</v>
      </c>
      <c r="G54" s="21">
        <f t="shared" si="17"/>
        <v>1354</v>
      </c>
      <c r="H54" s="21">
        <f t="shared" si="17"/>
        <v>423</v>
      </c>
      <c r="I54" s="21">
        <f t="shared" si="17"/>
        <v>0</v>
      </c>
      <c r="J54" s="21">
        <f t="shared" si="17"/>
        <v>130</v>
      </c>
      <c r="K54" s="21">
        <f t="shared" si="17"/>
        <v>0</v>
      </c>
      <c r="L54" s="22">
        <f t="shared" si="17"/>
        <v>2265604.1700000004</v>
      </c>
      <c r="M54" s="22">
        <f t="shared" si="17"/>
        <v>0</v>
      </c>
      <c r="N54" s="22">
        <f t="shared" si="17"/>
        <v>0</v>
      </c>
      <c r="O54" s="22">
        <f t="shared" si="17"/>
        <v>1315823.83</v>
      </c>
      <c r="P54" s="22">
        <f t="shared" si="17"/>
        <v>449107.68000000005</v>
      </c>
      <c r="Q54" s="22">
        <f t="shared" si="17"/>
        <v>0</v>
      </c>
      <c r="R54" s="22">
        <f t="shared" si="17"/>
        <v>500672.66000000003</v>
      </c>
      <c r="S54" s="22">
        <f>S55+S55</f>
        <v>0</v>
      </c>
      <c r="T54" s="18"/>
      <c r="U54" s="10">
        <f t="shared" si="2"/>
        <v>0</v>
      </c>
      <c r="V54" s="10">
        <f t="shared" si="3"/>
        <v>2.3283064365386963E-10</v>
      </c>
      <c r="W54" s="18"/>
    </row>
    <row r="55" spans="1:23" ht="15.95" customHeight="1">
      <c r="A55" s="36"/>
      <c r="B55" s="20"/>
      <c r="C55" s="41" t="s">
        <v>71</v>
      </c>
      <c r="D55" s="21">
        <v>1907</v>
      </c>
      <c r="E55" s="21">
        <v>0</v>
      </c>
      <c r="F55" s="21">
        <v>0</v>
      </c>
      <c r="G55" s="21">
        <v>1354</v>
      </c>
      <c r="H55" s="21">
        <v>423</v>
      </c>
      <c r="I55" s="21">
        <v>0</v>
      </c>
      <c r="J55" s="21">
        <v>130</v>
      </c>
      <c r="K55" s="21">
        <v>0</v>
      </c>
      <c r="L55" s="22">
        <v>2265604.1700000004</v>
      </c>
      <c r="M55" s="22">
        <v>0</v>
      </c>
      <c r="N55" s="22">
        <v>0</v>
      </c>
      <c r="O55" s="22">
        <v>1315823.83</v>
      </c>
      <c r="P55" s="22">
        <v>449107.68000000005</v>
      </c>
      <c r="Q55" s="22">
        <v>0</v>
      </c>
      <c r="R55" s="22">
        <v>500672.66000000003</v>
      </c>
      <c r="S55" s="22">
        <v>0</v>
      </c>
      <c r="T55" s="18"/>
      <c r="U55" s="10">
        <f t="shared" si="2"/>
        <v>0</v>
      </c>
      <c r="V55" s="10">
        <f t="shared" si="3"/>
        <v>2.3283064365386963E-10</v>
      </c>
      <c r="W55" s="18"/>
    </row>
    <row r="56" spans="1:23" ht="15.75" customHeight="1">
      <c r="A56" s="36"/>
      <c r="B56" s="20"/>
      <c r="C56" s="41" t="s">
        <v>73</v>
      </c>
      <c r="D56" s="21"/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/>
      <c r="U56" s="10">
        <f t="shared" si="2"/>
        <v>0</v>
      </c>
      <c r="V56" s="10">
        <f t="shared" si="3"/>
        <v>0</v>
      </c>
      <c r="W56" s="18"/>
    </row>
    <row r="57" spans="1:23" ht="15.95" customHeight="1">
      <c r="A57" s="36" t="s">
        <v>95</v>
      </c>
      <c r="B57" s="23">
        <v>16</v>
      </c>
      <c r="C57" s="28" t="s">
        <v>50</v>
      </c>
      <c r="D57" s="21">
        <f t="shared" ref="D57:S57" si="18">D58+D59</f>
        <v>1103</v>
      </c>
      <c r="E57" s="21">
        <f t="shared" si="18"/>
        <v>0</v>
      </c>
      <c r="F57" s="21">
        <f t="shared" si="18"/>
        <v>0</v>
      </c>
      <c r="G57" s="21">
        <f t="shared" si="18"/>
        <v>798</v>
      </c>
      <c r="H57" s="21">
        <f t="shared" si="18"/>
        <v>305</v>
      </c>
      <c r="I57" s="21">
        <f t="shared" si="18"/>
        <v>0</v>
      </c>
      <c r="J57" s="21">
        <f t="shared" si="18"/>
        <v>0</v>
      </c>
      <c r="K57" s="21">
        <f t="shared" si="18"/>
        <v>0</v>
      </c>
      <c r="L57" s="22">
        <f t="shared" si="18"/>
        <v>1532860.7000000002</v>
      </c>
      <c r="M57" s="22">
        <f t="shared" si="18"/>
        <v>0</v>
      </c>
      <c r="N57" s="22">
        <f t="shared" si="18"/>
        <v>0</v>
      </c>
      <c r="O57" s="22">
        <f t="shared" si="18"/>
        <v>781509.98</v>
      </c>
      <c r="P57" s="22">
        <f t="shared" si="18"/>
        <v>751350.7200000002</v>
      </c>
      <c r="Q57" s="22">
        <f t="shared" si="18"/>
        <v>0</v>
      </c>
      <c r="R57" s="22">
        <f t="shared" si="18"/>
        <v>0</v>
      </c>
      <c r="S57" s="22">
        <f t="shared" si="18"/>
        <v>0</v>
      </c>
      <c r="T57" s="18"/>
      <c r="U57" s="10">
        <f t="shared" si="2"/>
        <v>0</v>
      </c>
      <c r="V57" s="10">
        <f t="shared" si="3"/>
        <v>0</v>
      </c>
      <c r="W57" s="18"/>
    </row>
    <row r="58" spans="1:23" ht="15.95" customHeight="1">
      <c r="A58" s="36"/>
      <c r="B58" s="20"/>
      <c r="C58" s="41" t="s">
        <v>71</v>
      </c>
      <c r="D58" s="21">
        <v>1103</v>
      </c>
      <c r="E58" s="21">
        <v>0</v>
      </c>
      <c r="F58" s="21">
        <v>0</v>
      </c>
      <c r="G58" s="21">
        <v>798</v>
      </c>
      <c r="H58" s="21">
        <v>305</v>
      </c>
      <c r="I58" s="21">
        <v>0</v>
      </c>
      <c r="J58" s="21">
        <v>0</v>
      </c>
      <c r="K58" s="21">
        <v>0</v>
      </c>
      <c r="L58" s="22">
        <v>1532860.7000000002</v>
      </c>
      <c r="M58" s="22">
        <v>0</v>
      </c>
      <c r="N58" s="22">
        <v>0</v>
      </c>
      <c r="O58" s="22">
        <v>781509.98</v>
      </c>
      <c r="P58" s="22">
        <v>751350.7200000002</v>
      </c>
      <c r="Q58" s="22">
        <v>0</v>
      </c>
      <c r="R58" s="22">
        <v>0</v>
      </c>
      <c r="S58" s="22">
        <v>0</v>
      </c>
      <c r="T58" s="18"/>
      <c r="U58" s="10">
        <f t="shared" si="2"/>
        <v>0</v>
      </c>
      <c r="V58" s="10">
        <f t="shared" si="3"/>
        <v>0</v>
      </c>
      <c r="W58" s="18"/>
    </row>
    <row r="59" spans="1:23" ht="15.95" customHeight="1">
      <c r="A59" s="36"/>
      <c r="B59" s="20"/>
      <c r="C59" s="41" t="s">
        <v>73</v>
      </c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/>
      <c r="U59" s="10">
        <f t="shared" si="2"/>
        <v>0</v>
      </c>
      <c r="V59" s="10">
        <f t="shared" si="3"/>
        <v>0</v>
      </c>
      <c r="W59" s="18"/>
    </row>
    <row r="60" spans="1:23" ht="15.95" customHeight="1">
      <c r="A60" s="36" t="s">
        <v>96</v>
      </c>
      <c r="B60" s="23">
        <v>17</v>
      </c>
      <c r="C60" s="28" t="s">
        <v>51</v>
      </c>
      <c r="D60" s="21">
        <f t="shared" ref="D60:S60" si="19">D61+D62</f>
        <v>2338</v>
      </c>
      <c r="E60" s="21">
        <f t="shared" si="19"/>
        <v>0</v>
      </c>
      <c r="F60" s="21">
        <f t="shared" si="19"/>
        <v>0</v>
      </c>
      <c r="G60" s="21">
        <f t="shared" si="19"/>
        <v>1823</v>
      </c>
      <c r="H60" s="21">
        <f t="shared" si="19"/>
        <v>515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2">
        <f t="shared" si="19"/>
        <v>2939519.6099999994</v>
      </c>
      <c r="M60" s="22">
        <f t="shared" si="19"/>
        <v>0</v>
      </c>
      <c r="N60" s="22">
        <f t="shared" si="19"/>
        <v>0</v>
      </c>
      <c r="O60" s="22">
        <f t="shared" si="19"/>
        <v>1799468.6399999997</v>
      </c>
      <c r="P60" s="22">
        <f t="shared" si="19"/>
        <v>1140050.9700000002</v>
      </c>
      <c r="Q60" s="22">
        <f t="shared" si="19"/>
        <v>0</v>
      </c>
      <c r="R60" s="22">
        <f t="shared" si="19"/>
        <v>0</v>
      </c>
      <c r="S60" s="22">
        <f t="shared" si="19"/>
        <v>0</v>
      </c>
      <c r="T60" s="18"/>
      <c r="U60" s="10">
        <f t="shared" si="2"/>
        <v>0</v>
      </c>
      <c r="V60" s="10">
        <f t="shared" si="3"/>
        <v>-4.6566128730773926E-10</v>
      </c>
      <c r="W60" s="18"/>
    </row>
    <row r="61" spans="1:23" ht="15.95" customHeight="1">
      <c r="A61" s="36"/>
      <c r="B61" s="20"/>
      <c r="C61" s="41" t="s">
        <v>71</v>
      </c>
      <c r="D61" s="21">
        <v>2338</v>
      </c>
      <c r="E61" s="21">
        <v>0</v>
      </c>
      <c r="F61" s="21">
        <v>0</v>
      </c>
      <c r="G61" s="21">
        <v>1823</v>
      </c>
      <c r="H61" s="21">
        <v>515</v>
      </c>
      <c r="I61" s="21">
        <v>0</v>
      </c>
      <c r="J61" s="21">
        <v>0</v>
      </c>
      <c r="K61" s="21">
        <v>0</v>
      </c>
      <c r="L61" s="22">
        <v>2939519.6099999994</v>
      </c>
      <c r="M61" s="22">
        <v>0</v>
      </c>
      <c r="N61" s="22">
        <v>0</v>
      </c>
      <c r="O61" s="22">
        <v>1799468.6399999997</v>
      </c>
      <c r="P61" s="22">
        <v>1140050.9700000002</v>
      </c>
      <c r="Q61" s="22">
        <v>0</v>
      </c>
      <c r="R61" s="22">
        <v>0</v>
      </c>
      <c r="S61" s="22">
        <v>0</v>
      </c>
      <c r="T61" s="18"/>
      <c r="U61" s="10">
        <f t="shared" si="2"/>
        <v>0</v>
      </c>
      <c r="V61" s="10">
        <f t="shared" si="3"/>
        <v>-4.6566128730773926E-10</v>
      </c>
      <c r="W61" s="18"/>
    </row>
    <row r="62" spans="1:23" ht="15.95" customHeight="1">
      <c r="A62" s="36"/>
      <c r="B62" s="20"/>
      <c r="C62" s="41" t="s">
        <v>73</v>
      </c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18"/>
      <c r="U62" s="10">
        <f t="shared" si="2"/>
        <v>0</v>
      </c>
      <c r="V62" s="10">
        <f t="shared" si="3"/>
        <v>0</v>
      </c>
      <c r="W62" s="18"/>
    </row>
    <row r="63" spans="1:23" ht="15.95" customHeight="1">
      <c r="A63" s="36" t="s">
        <v>97</v>
      </c>
      <c r="B63" s="23">
        <v>18</v>
      </c>
      <c r="C63" s="27" t="s">
        <v>52</v>
      </c>
      <c r="D63" s="21">
        <f t="shared" ref="D63:S63" si="20">D64+D65</f>
        <v>426</v>
      </c>
      <c r="E63" s="21">
        <f t="shared" si="20"/>
        <v>0</v>
      </c>
      <c r="F63" s="21">
        <f t="shared" si="20"/>
        <v>0</v>
      </c>
      <c r="G63" s="21">
        <f t="shared" si="20"/>
        <v>426</v>
      </c>
      <c r="H63" s="21">
        <f t="shared" si="20"/>
        <v>0</v>
      </c>
      <c r="I63" s="21">
        <f t="shared" si="20"/>
        <v>0</v>
      </c>
      <c r="J63" s="21">
        <f t="shared" si="20"/>
        <v>0</v>
      </c>
      <c r="K63" s="21">
        <f t="shared" si="20"/>
        <v>0</v>
      </c>
      <c r="L63" s="22">
        <f t="shared" si="20"/>
        <v>402914.1100000001</v>
      </c>
      <c r="M63" s="22">
        <f t="shared" si="20"/>
        <v>0</v>
      </c>
      <c r="N63" s="22">
        <f t="shared" si="20"/>
        <v>0</v>
      </c>
      <c r="O63" s="22">
        <f t="shared" si="20"/>
        <v>402914.1100000001</v>
      </c>
      <c r="P63" s="22">
        <f t="shared" si="20"/>
        <v>0</v>
      </c>
      <c r="Q63" s="22">
        <f t="shared" si="20"/>
        <v>0</v>
      </c>
      <c r="R63" s="22">
        <f t="shared" si="20"/>
        <v>0</v>
      </c>
      <c r="S63" s="22">
        <f t="shared" si="20"/>
        <v>0</v>
      </c>
      <c r="T63" s="18"/>
      <c r="U63" s="10">
        <f t="shared" si="2"/>
        <v>0</v>
      </c>
      <c r="V63" s="10">
        <f t="shared" si="3"/>
        <v>0</v>
      </c>
      <c r="W63" s="18"/>
    </row>
    <row r="64" spans="1:23" ht="15.95" customHeight="1">
      <c r="A64" s="36"/>
      <c r="B64" s="20"/>
      <c r="C64" s="41" t="s">
        <v>71</v>
      </c>
      <c r="D64" s="21">
        <v>426</v>
      </c>
      <c r="E64" s="21">
        <v>0</v>
      </c>
      <c r="F64" s="21">
        <v>0</v>
      </c>
      <c r="G64" s="21">
        <v>426</v>
      </c>
      <c r="H64" s="21">
        <v>0</v>
      </c>
      <c r="I64" s="21">
        <v>0</v>
      </c>
      <c r="J64" s="21">
        <v>0</v>
      </c>
      <c r="K64" s="21">
        <v>0</v>
      </c>
      <c r="L64" s="22">
        <v>402914.1100000001</v>
      </c>
      <c r="M64" s="22">
        <v>0</v>
      </c>
      <c r="N64" s="22">
        <v>0</v>
      </c>
      <c r="O64" s="22">
        <v>402914.1100000001</v>
      </c>
      <c r="P64" s="22">
        <v>0</v>
      </c>
      <c r="Q64" s="22">
        <v>0</v>
      </c>
      <c r="R64" s="22">
        <v>0</v>
      </c>
      <c r="S64" s="22">
        <v>0</v>
      </c>
      <c r="T64" s="18"/>
      <c r="U64" s="10">
        <f t="shared" si="2"/>
        <v>0</v>
      </c>
      <c r="V64" s="10">
        <f t="shared" si="3"/>
        <v>0</v>
      </c>
      <c r="W64" s="18"/>
    </row>
    <row r="65" spans="1:23" ht="15.95" customHeight="1">
      <c r="A65" s="36"/>
      <c r="B65" s="20"/>
      <c r="C65" s="41" t="s">
        <v>73</v>
      </c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18"/>
      <c r="U65" s="10">
        <f t="shared" si="2"/>
        <v>0</v>
      </c>
      <c r="V65" s="10">
        <f t="shared" si="3"/>
        <v>0</v>
      </c>
      <c r="W65" s="18"/>
    </row>
    <row r="66" spans="1:23" ht="15.95" customHeight="1">
      <c r="A66" s="36" t="s">
        <v>98</v>
      </c>
      <c r="B66" s="23">
        <v>19</v>
      </c>
      <c r="C66" s="28" t="s">
        <v>29</v>
      </c>
      <c r="D66" s="21">
        <f t="shared" ref="D66:S66" si="21">D67+D68</f>
        <v>98</v>
      </c>
      <c r="E66" s="21">
        <f t="shared" si="21"/>
        <v>0</v>
      </c>
      <c r="F66" s="21">
        <f t="shared" si="21"/>
        <v>0</v>
      </c>
      <c r="G66" s="21">
        <f t="shared" si="21"/>
        <v>98</v>
      </c>
      <c r="H66" s="21">
        <f t="shared" si="21"/>
        <v>0</v>
      </c>
      <c r="I66" s="21">
        <f t="shared" si="21"/>
        <v>0</v>
      </c>
      <c r="J66" s="21">
        <f t="shared" si="21"/>
        <v>0</v>
      </c>
      <c r="K66" s="21">
        <f t="shared" si="21"/>
        <v>0</v>
      </c>
      <c r="L66" s="22">
        <f t="shared" si="21"/>
        <v>92022.900000000023</v>
      </c>
      <c r="M66" s="22">
        <f t="shared" si="21"/>
        <v>0</v>
      </c>
      <c r="N66" s="22">
        <f t="shared" si="21"/>
        <v>0</v>
      </c>
      <c r="O66" s="22">
        <f t="shared" si="21"/>
        <v>92022.900000000023</v>
      </c>
      <c r="P66" s="22">
        <f t="shared" si="21"/>
        <v>0</v>
      </c>
      <c r="Q66" s="22">
        <f t="shared" si="21"/>
        <v>0</v>
      </c>
      <c r="R66" s="22">
        <f t="shared" si="21"/>
        <v>0</v>
      </c>
      <c r="S66" s="22">
        <f t="shared" si="21"/>
        <v>0</v>
      </c>
      <c r="T66" s="18"/>
      <c r="U66" s="10">
        <f t="shared" si="2"/>
        <v>0</v>
      </c>
      <c r="V66" s="10">
        <f t="shared" si="3"/>
        <v>0</v>
      </c>
      <c r="W66" s="18"/>
    </row>
    <row r="67" spans="1:23" ht="15.95" customHeight="1">
      <c r="A67" s="36"/>
      <c r="B67" s="20"/>
      <c r="C67" s="41" t="s">
        <v>71</v>
      </c>
      <c r="D67" s="21">
        <v>98</v>
      </c>
      <c r="E67" s="21">
        <v>0</v>
      </c>
      <c r="F67" s="21">
        <v>0</v>
      </c>
      <c r="G67" s="21">
        <v>98</v>
      </c>
      <c r="H67" s="21">
        <v>0</v>
      </c>
      <c r="I67" s="21">
        <v>0</v>
      </c>
      <c r="J67" s="21">
        <v>0</v>
      </c>
      <c r="K67" s="21">
        <v>0</v>
      </c>
      <c r="L67" s="22">
        <v>92022.900000000023</v>
      </c>
      <c r="M67" s="22">
        <v>0</v>
      </c>
      <c r="N67" s="22">
        <v>0</v>
      </c>
      <c r="O67" s="22">
        <v>92022.900000000023</v>
      </c>
      <c r="P67" s="22">
        <v>0</v>
      </c>
      <c r="Q67" s="22">
        <v>0</v>
      </c>
      <c r="R67" s="22">
        <v>0</v>
      </c>
      <c r="S67" s="22">
        <v>0</v>
      </c>
      <c r="T67" s="18"/>
      <c r="U67" s="10">
        <f t="shared" si="2"/>
        <v>0</v>
      </c>
      <c r="V67" s="10">
        <f t="shared" si="3"/>
        <v>0</v>
      </c>
      <c r="W67" s="18"/>
    </row>
    <row r="68" spans="1:23" ht="15.95" customHeight="1">
      <c r="A68" s="36"/>
      <c r="B68" s="20"/>
      <c r="C68" s="41" t="s">
        <v>73</v>
      </c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18"/>
      <c r="U68" s="10">
        <f t="shared" si="2"/>
        <v>0</v>
      </c>
      <c r="V68" s="10">
        <f t="shared" si="3"/>
        <v>0</v>
      </c>
      <c r="W68" s="18"/>
    </row>
    <row r="69" spans="1:23" ht="15.95" customHeight="1">
      <c r="A69" s="36" t="s">
        <v>99</v>
      </c>
      <c r="B69" s="23">
        <v>20</v>
      </c>
      <c r="C69" s="28" t="s">
        <v>30</v>
      </c>
      <c r="D69" s="21">
        <f t="shared" ref="D69:S69" si="22">D70+D71</f>
        <v>322</v>
      </c>
      <c r="E69" s="21">
        <f t="shared" si="22"/>
        <v>0</v>
      </c>
      <c r="F69" s="21">
        <f t="shared" si="22"/>
        <v>0</v>
      </c>
      <c r="G69" s="21">
        <f t="shared" si="22"/>
        <v>322</v>
      </c>
      <c r="H69" s="21">
        <f t="shared" si="22"/>
        <v>0</v>
      </c>
      <c r="I69" s="21">
        <f t="shared" si="22"/>
        <v>0</v>
      </c>
      <c r="J69" s="21">
        <f t="shared" si="22"/>
        <v>0</v>
      </c>
      <c r="K69" s="21">
        <f t="shared" si="22"/>
        <v>0</v>
      </c>
      <c r="L69" s="22">
        <f t="shared" si="22"/>
        <v>320283.80000000005</v>
      </c>
      <c r="M69" s="22">
        <f t="shared" si="22"/>
        <v>0</v>
      </c>
      <c r="N69" s="22">
        <f t="shared" si="22"/>
        <v>0</v>
      </c>
      <c r="O69" s="22">
        <f t="shared" si="22"/>
        <v>320283.80000000005</v>
      </c>
      <c r="P69" s="22">
        <f t="shared" si="22"/>
        <v>0</v>
      </c>
      <c r="Q69" s="22">
        <f t="shared" si="22"/>
        <v>0</v>
      </c>
      <c r="R69" s="22">
        <f t="shared" si="22"/>
        <v>0</v>
      </c>
      <c r="S69" s="22">
        <f t="shared" si="22"/>
        <v>0</v>
      </c>
      <c r="T69" s="18"/>
      <c r="U69" s="10">
        <f t="shared" si="2"/>
        <v>0</v>
      </c>
      <c r="V69" s="10">
        <f t="shared" si="3"/>
        <v>0</v>
      </c>
      <c r="W69" s="18"/>
    </row>
    <row r="70" spans="1:23" ht="15.95" customHeight="1">
      <c r="A70" s="36"/>
      <c r="B70" s="20"/>
      <c r="C70" s="41" t="s">
        <v>71</v>
      </c>
      <c r="D70" s="21">
        <v>322</v>
      </c>
      <c r="E70" s="21">
        <v>0</v>
      </c>
      <c r="F70" s="21">
        <v>0</v>
      </c>
      <c r="G70" s="21">
        <v>322</v>
      </c>
      <c r="H70" s="21">
        <v>0</v>
      </c>
      <c r="I70" s="21">
        <v>0</v>
      </c>
      <c r="J70" s="21">
        <v>0</v>
      </c>
      <c r="K70" s="21">
        <v>0</v>
      </c>
      <c r="L70" s="22">
        <v>320283.80000000005</v>
      </c>
      <c r="M70" s="22">
        <v>0</v>
      </c>
      <c r="N70" s="22">
        <v>0</v>
      </c>
      <c r="O70" s="22">
        <v>320283.80000000005</v>
      </c>
      <c r="P70" s="22">
        <v>0</v>
      </c>
      <c r="Q70" s="22">
        <v>0</v>
      </c>
      <c r="R70" s="22">
        <v>0</v>
      </c>
      <c r="S70" s="22">
        <v>0</v>
      </c>
      <c r="T70" s="18"/>
      <c r="U70" s="10">
        <f t="shared" si="2"/>
        <v>0</v>
      </c>
      <c r="V70" s="10">
        <f t="shared" si="3"/>
        <v>0</v>
      </c>
      <c r="W70" s="18"/>
    </row>
    <row r="71" spans="1:23" ht="15.95" customHeight="1">
      <c r="A71" s="36"/>
      <c r="B71" s="20"/>
      <c r="C71" s="41" t="s">
        <v>73</v>
      </c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/>
      <c r="U71" s="10">
        <f t="shared" si="2"/>
        <v>0</v>
      </c>
      <c r="V71" s="10">
        <f t="shared" si="3"/>
        <v>0</v>
      </c>
      <c r="W71" s="18"/>
    </row>
    <row r="72" spans="1:23" ht="15.95" customHeight="1">
      <c r="A72" s="36" t="s">
        <v>100</v>
      </c>
      <c r="B72" s="23">
        <v>21</v>
      </c>
      <c r="C72" s="27" t="s">
        <v>31</v>
      </c>
      <c r="D72" s="21">
        <f t="shared" ref="D72:S72" si="23">D73+D74</f>
        <v>94</v>
      </c>
      <c r="E72" s="21">
        <f t="shared" si="23"/>
        <v>94</v>
      </c>
      <c r="F72" s="21">
        <f t="shared" si="23"/>
        <v>0</v>
      </c>
      <c r="G72" s="21">
        <f t="shared" si="23"/>
        <v>0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0</v>
      </c>
      <c r="L72" s="22">
        <f t="shared" si="23"/>
        <v>216952</v>
      </c>
      <c r="M72" s="22">
        <f t="shared" si="23"/>
        <v>216952</v>
      </c>
      <c r="N72" s="22">
        <f t="shared" si="23"/>
        <v>0</v>
      </c>
      <c r="O72" s="22">
        <f t="shared" si="23"/>
        <v>0</v>
      </c>
      <c r="P72" s="22">
        <f t="shared" si="23"/>
        <v>0</v>
      </c>
      <c r="Q72" s="22">
        <f t="shared" si="23"/>
        <v>0</v>
      </c>
      <c r="R72" s="22">
        <f t="shared" si="23"/>
        <v>0</v>
      </c>
      <c r="S72" s="22">
        <f t="shared" si="23"/>
        <v>0</v>
      </c>
      <c r="T72" s="18"/>
      <c r="U72" s="10">
        <f t="shared" si="2"/>
        <v>0</v>
      </c>
      <c r="V72" s="10">
        <f t="shared" si="3"/>
        <v>0</v>
      </c>
      <c r="W72" s="18"/>
    </row>
    <row r="73" spans="1:23" ht="15.95" customHeight="1">
      <c r="A73" s="36"/>
      <c r="B73" s="20"/>
      <c r="C73" s="41" t="s">
        <v>71</v>
      </c>
      <c r="D73" s="21">
        <v>94</v>
      </c>
      <c r="E73" s="21">
        <v>94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2">
        <v>216952</v>
      </c>
      <c r="M73" s="22">
        <v>216952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18"/>
      <c r="U73" s="10">
        <f t="shared" si="2"/>
        <v>0</v>
      </c>
      <c r="V73" s="10">
        <f t="shared" si="3"/>
        <v>0</v>
      </c>
      <c r="W73" s="18"/>
    </row>
    <row r="74" spans="1:23" ht="15.95" customHeight="1">
      <c r="A74" s="36"/>
      <c r="B74" s="20"/>
      <c r="C74" s="41" t="s">
        <v>73</v>
      </c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18"/>
      <c r="U74" s="10">
        <f t="shared" si="2"/>
        <v>0</v>
      </c>
      <c r="V74" s="10">
        <f t="shared" si="3"/>
        <v>0</v>
      </c>
      <c r="W74" s="18"/>
    </row>
    <row r="75" spans="1:23" ht="15.95" customHeight="1">
      <c r="A75" s="36" t="s">
        <v>101</v>
      </c>
      <c r="B75" s="23">
        <v>22</v>
      </c>
      <c r="C75" s="28" t="s">
        <v>32</v>
      </c>
      <c r="D75" s="21">
        <f t="shared" ref="D75:S75" si="24">D76+D77</f>
        <v>0</v>
      </c>
      <c r="E75" s="21">
        <f t="shared" si="24"/>
        <v>0</v>
      </c>
      <c r="F75" s="21">
        <f t="shared" si="24"/>
        <v>0</v>
      </c>
      <c r="G75" s="21">
        <f t="shared" si="24"/>
        <v>0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18"/>
      <c r="U75" s="10">
        <f t="shared" si="2"/>
        <v>0</v>
      </c>
      <c r="V75" s="10">
        <f t="shared" si="3"/>
        <v>0</v>
      </c>
      <c r="W75" s="18"/>
    </row>
    <row r="76" spans="1:23" ht="15.95" customHeight="1">
      <c r="A76" s="36"/>
      <c r="B76" s="20"/>
      <c r="C76" s="41" t="s">
        <v>71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18"/>
      <c r="U76" s="10">
        <f t="shared" si="2"/>
        <v>0</v>
      </c>
      <c r="V76" s="10">
        <f t="shared" si="3"/>
        <v>0</v>
      </c>
      <c r="W76" s="18"/>
    </row>
    <row r="77" spans="1:23" ht="15.95" customHeight="1">
      <c r="A77" s="36"/>
      <c r="B77" s="20"/>
      <c r="C77" s="41" t="s">
        <v>73</v>
      </c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18"/>
      <c r="U77" s="10">
        <f t="shared" ref="U77:U134" si="25">D77-E77-F77-G77-H77-I77-J77-K77</f>
        <v>0</v>
      </c>
      <c r="V77" s="10">
        <f t="shared" ref="V77:V134" si="26">L77-M77-N77-O77-P77-Q77-R77-S77</f>
        <v>0</v>
      </c>
      <c r="W77" s="18"/>
    </row>
    <row r="78" spans="1:23" ht="15.95" customHeight="1">
      <c r="A78" s="36" t="s">
        <v>102</v>
      </c>
      <c r="B78" s="23">
        <v>23</v>
      </c>
      <c r="C78" s="28" t="s">
        <v>103</v>
      </c>
      <c r="D78" s="21">
        <f t="shared" ref="D78:S78" si="27">D79+D80</f>
        <v>0</v>
      </c>
      <c r="E78" s="21">
        <f t="shared" si="27"/>
        <v>0</v>
      </c>
      <c r="F78" s="21">
        <f t="shared" si="27"/>
        <v>0</v>
      </c>
      <c r="G78" s="21">
        <f t="shared" si="27"/>
        <v>0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2">
        <f t="shared" si="27"/>
        <v>0</v>
      </c>
      <c r="M78" s="22">
        <f t="shared" si="27"/>
        <v>0</v>
      </c>
      <c r="N78" s="22">
        <f t="shared" si="27"/>
        <v>0</v>
      </c>
      <c r="O78" s="22">
        <f t="shared" si="27"/>
        <v>0</v>
      </c>
      <c r="P78" s="22">
        <f t="shared" si="27"/>
        <v>0</v>
      </c>
      <c r="Q78" s="22">
        <f t="shared" si="27"/>
        <v>0</v>
      </c>
      <c r="R78" s="22">
        <f t="shared" si="27"/>
        <v>0</v>
      </c>
      <c r="S78" s="22">
        <f t="shared" si="27"/>
        <v>0</v>
      </c>
      <c r="T78" s="18"/>
      <c r="U78" s="10">
        <f t="shared" si="25"/>
        <v>0</v>
      </c>
      <c r="V78" s="10">
        <f t="shared" si="26"/>
        <v>0</v>
      </c>
      <c r="W78" s="18"/>
    </row>
    <row r="79" spans="1:23" ht="15.95" customHeight="1">
      <c r="A79" s="36"/>
      <c r="B79" s="20"/>
      <c r="C79" s="41" t="s">
        <v>71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8"/>
      <c r="U79" s="10">
        <f t="shared" si="25"/>
        <v>0</v>
      </c>
      <c r="V79" s="10">
        <f t="shared" si="26"/>
        <v>0</v>
      </c>
      <c r="W79" s="18"/>
    </row>
    <row r="80" spans="1:23" ht="15.95" customHeight="1">
      <c r="A80" s="36"/>
      <c r="B80" s="20"/>
      <c r="C80" s="41" t="s">
        <v>73</v>
      </c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/>
      <c r="U80" s="10">
        <f t="shared" si="25"/>
        <v>0</v>
      </c>
      <c r="V80" s="10">
        <f t="shared" si="26"/>
        <v>0</v>
      </c>
      <c r="W80" s="18"/>
    </row>
    <row r="81" spans="1:23" ht="15.95" customHeight="1">
      <c r="A81" s="36" t="s">
        <v>104</v>
      </c>
      <c r="B81" s="23">
        <v>24</v>
      </c>
      <c r="C81" s="27" t="s">
        <v>47</v>
      </c>
      <c r="D81" s="21">
        <f t="shared" ref="D81:S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2">
        <f t="shared" si="28"/>
        <v>0</v>
      </c>
      <c r="M81" s="22">
        <f t="shared" si="28"/>
        <v>0</v>
      </c>
      <c r="N81" s="22">
        <f t="shared" si="28"/>
        <v>0</v>
      </c>
      <c r="O81" s="22">
        <f t="shared" si="28"/>
        <v>0</v>
      </c>
      <c r="P81" s="22">
        <f t="shared" si="28"/>
        <v>0</v>
      </c>
      <c r="Q81" s="22">
        <f t="shared" si="28"/>
        <v>0</v>
      </c>
      <c r="R81" s="22">
        <f t="shared" si="28"/>
        <v>0</v>
      </c>
      <c r="S81" s="22">
        <f t="shared" si="28"/>
        <v>0</v>
      </c>
      <c r="T81" s="18"/>
      <c r="U81" s="10">
        <f t="shared" si="25"/>
        <v>0</v>
      </c>
      <c r="V81" s="10">
        <f t="shared" si="26"/>
        <v>0</v>
      </c>
      <c r="W81" s="18"/>
    </row>
    <row r="82" spans="1:23" ht="15.95" customHeight="1">
      <c r="A82" s="36"/>
      <c r="B82" s="20"/>
      <c r="C82" s="41" t="s">
        <v>71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18"/>
      <c r="U82" s="10">
        <f t="shared" si="25"/>
        <v>0</v>
      </c>
      <c r="V82" s="10">
        <f t="shared" si="26"/>
        <v>0</v>
      </c>
      <c r="W82" s="18"/>
    </row>
    <row r="83" spans="1:23" ht="15.95" customHeight="1">
      <c r="A83" s="36"/>
      <c r="B83" s="20"/>
      <c r="C83" s="41" t="s">
        <v>73</v>
      </c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18"/>
      <c r="U83" s="10">
        <f t="shared" si="25"/>
        <v>0</v>
      </c>
      <c r="V83" s="10">
        <f t="shared" si="26"/>
        <v>0</v>
      </c>
      <c r="W83" s="18"/>
    </row>
    <row r="84" spans="1:23" ht="15.75" customHeight="1">
      <c r="A84" s="36" t="s">
        <v>105</v>
      </c>
      <c r="B84" s="23">
        <v>25</v>
      </c>
      <c r="C84" s="28" t="s">
        <v>48</v>
      </c>
      <c r="D84" s="21">
        <f t="shared" ref="D84:S84" si="29">D85+D86</f>
        <v>1679</v>
      </c>
      <c r="E84" s="21">
        <f t="shared" si="29"/>
        <v>0</v>
      </c>
      <c r="F84" s="21">
        <f t="shared" si="29"/>
        <v>0</v>
      </c>
      <c r="G84" s="21">
        <f t="shared" si="29"/>
        <v>382</v>
      </c>
      <c r="H84" s="21">
        <f t="shared" si="29"/>
        <v>100</v>
      </c>
      <c r="I84" s="21">
        <f t="shared" si="29"/>
        <v>0</v>
      </c>
      <c r="J84" s="21">
        <f t="shared" si="29"/>
        <v>0</v>
      </c>
      <c r="K84" s="21">
        <f t="shared" si="29"/>
        <v>1197</v>
      </c>
      <c r="L84" s="22">
        <f t="shared" si="29"/>
        <v>1191109.19</v>
      </c>
      <c r="M84" s="22">
        <f t="shared" si="29"/>
        <v>0</v>
      </c>
      <c r="N84" s="22">
        <f t="shared" si="29"/>
        <v>0</v>
      </c>
      <c r="O84" s="22">
        <f t="shared" si="29"/>
        <v>368140.3899999999</v>
      </c>
      <c r="P84" s="22">
        <f t="shared" si="29"/>
        <v>176848.21999999997</v>
      </c>
      <c r="Q84" s="22">
        <f t="shared" si="29"/>
        <v>0</v>
      </c>
      <c r="R84" s="22">
        <f t="shared" si="29"/>
        <v>0</v>
      </c>
      <c r="S84" s="22">
        <f t="shared" si="29"/>
        <v>646120.58000000007</v>
      </c>
      <c r="T84" s="18"/>
      <c r="U84" s="10">
        <f t="shared" si="25"/>
        <v>0</v>
      </c>
      <c r="V84" s="10">
        <f t="shared" si="26"/>
        <v>0</v>
      </c>
      <c r="W84" s="18"/>
    </row>
    <row r="85" spans="1:23" ht="15.95" customHeight="1">
      <c r="A85" s="36"/>
      <c r="B85" s="20"/>
      <c r="C85" s="41" t="s">
        <v>71</v>
      </c>
      <c r="D85" s="21">
        <v>1679</v>
      </c>
      <c r="E85" s="21">
        <v>0</v>
      </c>
      <c r="F85" s="21">
        <v>0</v>
      </c>
      <c r="G85" s="21">
        <v>382</v>
      </c>
      <c r="H85" s="21">
        <v>100</v>
      </c>
      <c r="I85" s="21">
        <v>0</v>
      </c>
      <c r="J85" s="21">
        <v>0</v>
      </c>
      <c r="K85" s="21">
        <v>1197</v>
      </c>
      <c r="L85" s="22">
        <v>1191109.19</v>
      </c>
      <c r="M85" s="22">
        <v>0</v>
      </c>
      <c r="N85" s="22">
        <v>0</v>
      </c>
      <c r="O85" s="22">
        <v>368140.3899999999</v>
      </c>
      <c r="P85" s="22">
        <v>176848.21999999997</v>
      </c>
      <c r="Q85" s="22">
        <v>0</v>
      </c>
      <c r="R85" s="22">
        <v>0</v>
      </c>
      <c r="S85" s="22">
        <v>646120.58000000007</v>
      </c>
      <c r="T85" s="18"/>
      <c r="U85" s="10">
        <f t="shared" si="25"/>
        <v>0</v>
      </c>
      <c r="V85" s="10">
        <f t="shared" si="26"/>
        <v>0</v>
      </c>
      <c r="W85" s="18"/>
    </row>
    <row r="86" spans="1:23" ht="15.95" customHeight="1">
      <c r="A86" s="36"/>
      <c r="B86" s="20"/>
      <c r="C86" s="41" t="s">
        <v>73</v>
      </c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/>
      <c r="U86" s="10">
        <f t="shared" si="25"/>
        <v>0</v>
      </c>
      <c r="V86" s="10">
        <f t="shared" si="26"/>
        <v>0</v>
      </c>
      <c r="W86" s="18"/>
    </row>
    <row r="87" spans="1:23" ht="15.95" customHeight="1">
      <c r="A87" s="36" t="s">
        <v>107</v>
      </c>
      <c r="B87" s="23">
        <v>26</v>
      </c>
      <c r="C87" s="28" t="s">
        <v>106</v>
      </c>
      <c r="D87" s="21">
        <f t="shared" ref="D87:S87" si="30">D88+D89</f>
        <v>1100</v>
      </c>
      <c r="E87" s="21">
        <f t="shared" si="30"/>
        <v>81</v>
      </c>
      <c r="F87" s="21">
        <f t="shared" si="30"/>
        <v>0</v>
      </c>
      <c r="G87" s="21">
        <f t="shared" si="30"/>
        <v>194</v>
      </c>
      <c r="H87" s="21">
        <f t="shared" si="30"/>
        <v>76</v>
      </c>
      <c r="I87" s="21">
        <f t="shared" si="30"/>
        <v>0</v>
      </c>
      <c r="J87" s="21">
        <f t="shared" si="30"/>
        <v>17</v>
      </c>
      <c r="K87" s="21">
        <f t="shared" si="30"/>
        <v>732</v>
      </c>
      <c r="L87" s="22">
        <f t="shared" si="30"/>
        <v>1006173.1899999995</v>
      </c>
      <c r="M87" s="22">
        <f t="shared" si="30"/>
        <v>214804.67999999993</v>
      </c>
      <c r="N87" s="22">
        <f t="shared" si="30"/>
        <v>0</v>
      </c>
      <c r="O87" s="22">
        <f t="shared" si="30"/>
        <v>187343.05000000005</v>
      </c>
      <c r="P87" s="22">
        <f t="shared" si="30"/>
        <v>144393.68999999994</v>
      </c>
      <c r="Q87" s="22">
        <f t="shared" si="30"/>
        <v>0</v>
      </c>
      <c r="R87" s="22">
        <f t="shared" si="30"/>
        <v>64189.020000000019</v>
      </c>
      <c r="S87" s="22">
        <f t="shared" si="30"/>
        <v>395442.75</v>
      </c>
      <c r="T87" s="18"/>
      <c r="U87" s="10">
        <f t="shared" si="25"/>
        <v>0</v>
      </c>
      <c r="V87" s="10">
        <f t="shared" si="26"/>
        <v>-4.6566128730773926E-10</v>
      </c>
      <c r="W87" s="18"/>
    </row>
    <row r="88" spans="1:23" ht="15.95" customHeight="1">
      <c r="A88" s="36"/>
      <c r="B88" s="20"/>
      <c r="C88" s="41" t="s">
        <v>71</v>
      </c>
      <c r="D88" s="21">
        <v>1100</v>
      </c>
      <c r="E88" s="21">
        <v>81</v>
      </c>
      <c r="F88" s="21">
        <v>0</v>
      </c>
      <c r="G88" s="21">
        <v>194</v>
      </c>
      <c r="H88" s="21">
        <v>76</v>
      </c>
      <c r="I88" s="21">
        <v>0</v>
      </c>
      <c r="J88" s="21">
        <v>17</v>
      </c>
      <c r="K88" s="21">
        <v>732</v>
      </c>
      <c r="L88" s="22">
        <v>1006173.1899999995</v>
      </c>
      <c r="M88" s="22">
        <v>214804.67999999993</v>
      </c>
      <c r="N88" s="22">
        <v>0</v>
      </c>
      <c r="O88" s="22">
        <v>187343.05000000005</v>
      </c>
      <c r="P88" s="22">
        <v>144393.68999999994</v>
      </c>
      <c r="Q88" s="22">
        <v>0</v>
      </c>
      <c r="R88" s="22">
        <v>64189.020000000019</v>
      </c>
      <c r="S88" s="22">
        <v>395442.75</v>
      </c>
      <c r="T88" s="18"/>
      <c r="U88" s="10">
        <f t="shared" si="25"/>
        <v>0</v>
      </c>
      <c r="V88" s="10">
        <f t="shared" si="26"/>
        <v>-4.6566128730773926E-10</v>
      </c>
      <c r="W88" s="18"/>
    </row>
    <row r="89" spans="1:23" ht="15.95" customHeight="1">
      <c r="A89" s="36"/>
      <c r="B89" s="20"/>
      <c r="C89" s="41" t="s">
        <v>73</v>
      </c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/>
      <c r="U89" s="10">
        <f t="shared" si="25"/>
        <v>0</v>
      </c>
      <c r="V89" s="10">
        <f t="shared" si="26"/>
        <v>0</v>
      </c>
      <c r="W89" s="18"/>
    </row>
    <row r="90" spans="1:23" ht="15.75" customHeight="1">
      <c r="A90" s="36" t="s">
        <v>108</v>
      </c>
      <c r="B90" s="23">
        <v>27</v>
      </c>
      <c r="C90" s="27" t="s">
        <v>33</v>
      </c>
      <c r="D90" s="21">
        <f t="shared" ref="D90:S90" si="31">D91+D92</f>
        <v>8647</v>
      </c>
      <c r="E90" s="21">
        <f t="shared" si="31"/>
        <v>434</v>
      </c>
      <c r="F90" s="21">
        <f t="shared" si="31"/>
        <v>0</v>
      </c>
      <c r="G90" s="21">
        <f t="shared" si="31"/>
        <v>1129</v>
      </c>
      <c r="H90" s="21">
        <f t="shared" si="31"/>
        <v>298</v>
      </c>
      <c r="I90" s="21">
        <f t="shared" si="31"/>
        <v>0</v>
      </c>
      <c r="J90" s="21">
        <f t="shared" si="31"/>
        <v>130</v>
      </c>
      <c r="K90" s="21">
        <f t="shared" si="31"/>
        <v>6656</v>
      </c>
      <c r="L90" s="22">
        <f t="shared" si="31"/>
        <v>6847852.7599999998</v>
      </c>
      <c r="M90" s="22">
        <f t="shared" si="31"/>
        <v>1159560.28</v>
      </c>
      <c r="N90" s="22">
        <f t="shared" si="31"/>
        <v>0</v>
      </c>
      <c r="O90" s="22">
        <f t="shared" si="31"/>
        <v>1134768.43</v>
      </c>
      <c r="P90" s="22">
        <f t="shared" si="31"/>
        <v>482969.07999999996</v>
      </c>
      <c r="Q90" s="22">
        <f t="shared" si="31"/>
        <v>0</v>
      </c>
      <c r="R90" s="22">
        <f t="shared" si="31"/>
        <v>476292.22</v>
      </c>
      <c r="S90" s="22">
        <f t="shared" si="31"/>
        <v>3594262.75</v>
      </c>
      <c r="T90" s="18"/>
      <c r="U90" s="10">
        <f t="shared" si="25"/>
        <v>0</v>
      </c>
      <c r="V90" s="10">
        <f t="shared" si="26"/>
        <v>0</v>
      </c>
      <c r="W90" s="18"/>
    </row>
    <row r="91" spans="1:23" ht="15.95" customHeight="1">
      <c r="A91" s="36"/>
      <c r="B91" s="20"/>
      <c r="C91" s="41" t="s">
        <v>71</v>
      </c>
      <c r="D91" s="21">
        <v>8647</v>
      </c>
      <c r="E91" s="21">
        <v>434</v>
      </c>
      <c r="F91" s="21">
        <v>0</v>
      </c>
      <c r="G91" s="21">
        <v>1129</v>
      </c>
      <c r="H91" s="21">
        <v>298</v>
      </c>
      <c r="I91" s="21">
        <v>0</v>
      </c>
      <c r="J91" s="21">
        <v>130</v>
      </c>
      <c r="K91" s="21">
        <v>6656</v>
      </c>
      <c r="L91" s="22">
        <v>6847852.7599999998</v>
      </c>
      <c r="M91" s="22">
        <v>1159560.28</v>
      </c>
      <c r="N91" s="22">
        <v>0</v>
      </c>
      <c r="O91" s="22">
        <v>1134768.43</v>
      </c>
      <c r="P91" s="22">
        <v>482969.07999999996</v>
      </c>
      <c r="Q91" s="22">
        <v>0</v>
      </c>
      <c r="R91" s="22">
        <v>476292.22</v>
      </c>
      <c r="S91" s="22">
        <v>3594262.75</v>
      </c>
      <c r="T91" s="18"/>
      <c r="U91" s="10">
        <f t="shared" si="25"/>
        <v>0</v>
      </c>
      <c r="V91" s="10">
        <f t="shared" si="26"/>
        <v>0</v>
      </c>
      <c r="W91" s="18"/>
    </row>
    <row r="92" spans="1:23" ht="15.95" customHeight="1">
      <c r="A92" s="36"/>
      <c r="B92" s="20"/>
      <c r="C92" s="41" t="s">
        <v>73</v>
      </c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/>
      <c r="U92" s="10">
        <f t="shared" si="25"/>
        <v>0</v>
      </c>
      <c r="V92" s="10">
        <f t="shared" si="26"/>
        <v>0</v>
      </c>
      <c r="W92" s="18"/>
    </row>
    <row r="93" spans="1:23" ht="15.95" customHeight="1">
      <c r="A93" s="36" t="s">
        <v>109</v>
      </c>
      <c r="B93" s="23">
        <v>28</v>
      </c>
      <c r="C93" s="28" t="s">
        <v>44</v>
      </c>
      <c r="D93" s="21">
        <f t="shared" ref="D93:S93" si="32">D94+D95</f>
        <v>56</v>
      </c>
      <c r="E93" s="21">
        <f t="shared" si="32"/>
        <v>0</v>
      </c>
      <c r="F93" s="21">
        <f t="shared" si="32"/>
        <v>0</v>
      </c>
      <c r="G93" s="21">
        <f t="shared" si="32"/>
        <v>0</v>
      </c>
      <c r="H93" s="21">
        <f t="shared" si="32"/>
        <v>35</v>
      </c>
      <c r="I93" s="21">
        <f t="shared" si="32"/>
        <v>0</v>
      </c>
      <c r="J93" s="21">
        <f t="shared" si="32"/>
        <v>21</v>
      </c>
      <c r="K93" s="21">
        <f t="shared" si="32"/>
        <v>0</v>
      </c>
      <c r="L93" s="22">
        <f t="shared" si="32"/>
        <v>114880.53000000003</v>
      </c>
      <c r="M93" s="22">
        <f t="shared" si="32"/>
        <v>0</v>
      </c>
      <c r="N93" s="22">
        <f t="shared" si="32"/>
        <v>0</v>
      </c>
      <c r="O93" s="22">
        <f t="shared" si="32"/>
        <v>0</v>
      </c>
      <c r="P93" s="22">
        <f t="shared" si="32"/>
        <v>37580.869999999995</v>
      </c>
      <c r="Q93" s="22">
        <f t="shared" si="32"/>
        <v>0</v>
      </c>
      <c r="R93" s="22">
        <f t="shared" si="32"/>
        <v>77299.66</v>
      </c>
      <c r="S93" s="22">
        <f t="shared" si="32"/>
        <v>0</v>
      </c>
      <c r="T93" s="18"/>
      <c r="U93" s="10">
        <f t="shared" si="25"/>
        <v>0</v>
      </c>
      <c r="V93" s="10">
        <f t="shared" si="26"/>
        <v>2.9103830456733704E-11</v>
      </c>
      <c r="W93" s="18"/>
    </row>
    <row r="94" spans="1:23" ht="15.95" customHeight="1">
      <c r="A94" s="36"/>
      <c r="B94" s="20"/>
      <c r="C94" s="41" t="s">
        <v>71</v>
      </c>
      <c r="D94" s="21">
        <v>56</v>
      </c>
      <c r="E94" s="21">
        <v>0</v>
      </c>
      <c r="F94" s="21">
        <v>0</v>
      </c>
      <c r="G94" s="21">
        <v>0</v>
      </c>
      <c r="H94" s="21">
        <v>35</v>
      </c>
      <c r="I94" s="21">
        <v>0</v>
      </c>
      <c r="J94" s="21">
        <v>21</v>
      </c>
      <c r="K94" s="21">
        <v>0</v>
      </c>
      <c r="L94" s="22">
        <v>114880.53000000003</v>
      </c>
      <c r="M94" s="22">
        <v>0</v>
      </c>
      <c r="N94" s="22">
        <v>0</v>
      </c>
      <c r="O94" s="22">
        <v>0</v>
      </c>
      <c r="P94" s="22">
        <v>37580.869999999995</v>
      </c>
      <c r="Q94" s="22">
        <v>0</v>
      </c>
      <c r="R94" s="22">
        <v>77299.66</v>
      </c>
      <c r="S94" s="22">
        <v>0</v>
      </c>
      <c r="T94" s="18"/>
      <c r="U94" s="10">
        <f t="shared" si="25"/>
        <v>0</v>
      </c>
      <c r="V94" s="10">
        <f t="shared" si="26"/>
        <v>2.9103830456733704E-11</v>
      </c>
      <c r="W94" s="18"/>
    </row>
    <row r="95" spans="1:23" ht="15.95" customHeight="1">
      <c r="A95" s="36"/>
      <c r="B95" s="20"/>
      <c r="C95" s="41" t="s">
        <v>73</v>
      </c>
      <c r="D95" s="21"/>
      <c r="E95" s="21"/>
      <c r="F95" s="21"/>
      <c r="G95" s="21"/>
      <c r="H95" s="21"/>
      <c r="I95" s="21"/>
      <c r="J95" s="21"/>
      <c r="K95" s="21"/>
      <c r="L95" s="22"/>
      <c r="M95" s="22"/>
      <c r="N95" s="22"/>
      <c r="O95" s="22"/>
      <c r="P95" s="22"/>
      <c r="Q95" s="22"/>
      <c r="R95" s="22"/>
      <c r="S95" s="22"/>
      <c r="T95" s="18"/>
      <c r="U95" s="10">
        <f t="shared" si="25"/>
        <v>0</v>
      </c>
      <c r="V95" s="10">
        <f t="shared" si="26"/>
        <v>0</v>
      </c>
      <c r="W95" s="18"/>
    </row>
    <row r="96" spans="1:23" ht="15.95" customHeight="1">
      <c r="A96" s="36" t="s">
        <v>110</v>
      </c>
      <c r="B96" s="23">
        <v>29</v>
      </c>
      <c r="C96" s="28" t="s">
        <v>53</v>
      </c>
      <c r="D96" s="21">
        <f t="shared" ref="D96:S96" si="33">D97+D98</f>
        <v>0</v>
      </c>
      <c r="E96" s="21">
        <f t="shared" si="33"/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2">
        <f t="shared" si="33"/>
        <v>0</v>
      </c>
      <c r="M96" s="22">
        <f t="shared" si="33"/>
        <v>0</v>
      </c>
      <c r="N96" s="22">
        <f t="shared" si="33"/>
        <v>0</v>
      </c>
      <c r="O96" s="22">
        <f t="shared" si="33"/>
        <v>0</v>
      </c>
      <c r="P96" s="22">
        <f t="shared" si="33"/>
        <v>0</v>
      </c>
      <c r="Q96" s="22">
        <f t="shared" si="33"/>
        <v>0</v>
      </c>
      <c r="R96" s="22">
        <f t="shared" si="33"/>
        <v>0</v>
      </c>
      <c r="S96" s="22">
        <f t="shared" si="33"/>
        <v>0</v>
      </c>
      <c r="T96" s="18"/>
      <c r="U96" s="10">
        <f t="shared" si="25"/>
        <v>0</v>
      </c>
      <c r="V96" s="10">
        <f t="shared" si="26"/>
        <v>0</v>
      </c>
      <c r="W96" s="18"/>
    </row>
    <row r="97" spans="1:23" ht="15.95" customHeight="1">
      <c r="A97" s="36"/>
      <c r="B97" s="20"/>
      <c r="C97" s="41" t="s">
        <v>71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8"/>
      <c r="U97" s="10">
        <f t="shared" si="25"/>
        <v>0</v>
      </c>
      <c r="V97" s="10">
        <f t="shared" si="26"/>
        <v>0</v>
      </c>
      <c r="W97" s="18"/>
    </row>
    <row r="98" spans="1:23" ht="15.95" customHeight="1">
      <c r="A98" s="36"/>
      <c r="B98" s="20"/>
      <c r="C98" s="41" t="s">
        <v>73</v>
      </c>
      <c r="D98" s="21"/>
      <c r="E98" s="21"/>
      <c r="F98" s="21"/>
      <c r="G98" s="21"/>
      <c r="H98" s="21"/>
      <c r="I98" s="21"/>
      <c r="J98" s="21"/>
      <c r="K98" s="21"/>
      <c r="L98" s="22"/>
      <c r="M98" s="22"/>
      <c r="N98" s="22"/>
      <c r="O98" s="22"/>
      <c r="P98" s="22"/>
      <c r="Q98" s="22"/>
      <c r="R98" s="22"/>
      <c r="S98" s="22"/>
      <c r="T98" s="18"/>
      <c r="U98" s="10">
        <f t="shared" si="25"/>
        <v>0</v>
      </c>
      <c r="V98" s="10">
        <f t="shared" si="26"/>
        <v>0</v>
      </c>
      <c r="W98" s="18"/>
    </row>
    <row r="99" spans="1:23" ht="15.95" customHeight="1">
      <c r="A99" s="36" t="s">
        <v>112</v>
      </c>
      <c r="B99" s="23">
        <v>30</v>
      </c>
      <c r="C99" s="27" t="s">
        <v>111</v>
      </c>
      <c r="D99" s="21">
        <f t="shared" ref="D99:S99" si="34">D100+D101</f>
        <v>0</v>
      </c>
      <c r="E99" s="21">
        <f t="shared" si="34"/>
        <v>0</v>
      </c>
      <c r="F99" s="21">
        <f t="shared" si="34"/>
        <v>0</v>
      </c>
      <c r="G99" s="21">
        <f t="shared" si="34"/>
        <v>0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0</v>
      </c>
      <c r="L99" s="22">
        <f t="shared" si="34"/>
        <v>0</v>
      </c>
      <c r="M99" s="22">
        <f t="shared" si="34"/>
        <v>0</v>
      </c>
      <c r="N99" s="22">
        <f t="shared" si="34"/>
        <v>0</v>
      </c>
      <c r="O99" s="22">
        <f t="shared" si="34"/>
        <v>0</v>
      </c>
      <c r="P99" s="22">
        <f t="shared" si="34"/>
        <v>0</v>
      </c>
      <c r="Q99" s="22">
        <f t="shared" si="34"/>
        <v>0</v>
      </c>
      <c r="R99" s="22">
        <f t="shared" si="34"/>
        <v>0</v>
      </c>
      <c r="S99" s="22">
        <f t="shared" si="34"/>
        <v>0</v>
      </c>
      <c r="T99" s="18"/>
      <c r="U99" s="10">
        <f t="shared" si="25"/>
        <v>0</v>
      </c>
      <c r="V99" s="10">
        <f t="shared" si="26"/>
        <v>0</v>
      </c>
      <c r="W99" s="18"/>
    </row>
    <row r="100" spans="1:23" ht="15.95" customHeight="1">
      <c r="A100" s="36"/>
      <c r="B100" s="20"/>
      <c r="C100" s="41" t="s">
        <v>71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8"/>
      <c r="U100" s="10">
        <f t="shared" si="25"/>
        <v>0</v>
      </c>
      <c r="V100" s="10">
        <f t="shared" si="26"/>
        <v>0</v>
      </c>
      <c r="W100" s="18"/>
    </row>
    <row r="101" spans="1:23" ht="15.75" customHeight="1">
      <c r="A101" s="36"/>
      <c r="B101" s="20"/>
      <c r="C101" s="41" t="s">
        <v>73</v>
      </c>
      <c r="D101" s="21"/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/>
      <c r="U101" s="10">
        <f t="shared" si="25"/>
        <v>0</v>
      </c>
      <c r="V101" s="10">
        <f t="shared" si="26"/>
        <v>0</v>
      </c>
      <c r="W101" s="18"/>
    </row>
    <row r="102" spans="1:23" ht="15.95" customHeight="1">
      <c r="A102" s="36" t="s">
        <v>113</v>
      </c>
      <c r="B102" s="23">
        <v>31</v>
      </c>
      <c r="C102" s="28" t="s">
        <v>34</v>
      </c>
      <c r="D102" s="21">
        <f t="shared" ref="D102:S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2">
        <f t="shared" si="35"/>
        <v>0</v>
      </c>
      <c r="M102" s="22">
        <f t="shared" si="35"/>
        <v>0</v>
      </c>
      <c r="N102" s="22">
        <f t="shared" si="35"/>
        <v>0</v>
      </c>
      <c r="O102" s="22">
        <f t="shared" si="35"/>
        <v>0</v>
      </c>
      <c r="P102" s="22">
        <f t="shared" si="35"/>
        <v>0</v>
      </c>
      <c r="Q102" s="22">
        <f t="shared" si="35"/>
        <v>0</v>
      </c>
      <c r="R102" s="22">
        <f t="shared" si="35"/>
        <v>0</v>
      </c>
      <c r="S102" s="22">
        <f t="shared" si="35"/>
        <v>0</v>
      </c>
      <c r="T102" s="18"/>
      <c r="U102" s="10">
        <f t="shared" si="25"/>
        <v>0</v>
      </c>
      <c r="V102" s="10">
        <f t="shared" si="26"/>
        <v>0</v>
      </c>
      <c r="W102" s="18"/>
    </row>
    <row r="103" spans="1:23" ht="15.95" customHeight="1">
      <c r="A103" s="36"/>
      <c r="B103" s="20"/>
      <c r="C103" s="41" t="s">
        <v>71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8"/>
      <c r="U103" s="10">
        <f t="shared" si="25"/>
        <v>0</v>
      </c>
      <c r="V103" s="10">
        <f t="shared" si="26"/>
        <v>0</v>
      </c>
      <c r="W103" s="18"/>
    </row>
    <row r="104" spans="1:23" ht="15.95" customHeight="1">
      <c r="A104" s="36"/>
      <c r="B104" s="20"/>
      <c r="C104" s="41" t="s">
        <v>73</v>
      </c>
      <c r="D104" s="21"/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/>
      <c r="U104" s="10">
        <f t="shared" si="25"/>
        <v>0</v>
      </c>
      <c r="V104" s="10">
        <f t="shared" si="26"/>
        <v>0</v>
      </c>
      <c r="W104" s="18"/>
    </row>
    <row r="105" spans="1:23" ht="35.25" customHeight="1">
      <c r="A105" s="36" t="s">
        <v>114</v>
      </c>
      <c r="B105" s="23">
        <v>32</v>
      </c>
      <c r="C105" s="28" t="s">
        <v>56</v>
      </c>
      <c r="D105" s="21">
        <f t="shared" ref="D105:S105" si="36">D106+D107</f>
        <v>335</v>
      </c>
      <c r="E105" s="21">
        <f t="shared" si="36"/>
        <v>0</v>
      </c>
      <c r="F105" s="21">
        <f t="shared" si="36"/>
        <v>0</v>
      </c>
      <c r="G105" s="21">
        <f t="shared" si="36"/>
        <v>81</v>
      </c>
      <c r="H105" s="21">
        <f t="shared" si="36"/>
        <v>32</v>
      </c>
      <c r="I105" s="21">
        <f t="shared" si="36"/>
        <v>0</v>
      </c>
      <c r="J105" s="21">
        <f t="shared" si="36"/>
        <v>0</v>
      </c>
      <c r="K105" s="21">
        <f t="shared" si="36"/>
        <v>222</v>
      </c>
      <c r="L105" s="22">
        <f t="shared" si="36"/>
        <v>249526.02000000002</v>
      </c>
      <c r="M105" s="22">
        <f t="shared" si="36"/>
        <v>0</v>
      </c>
      <c r="N105" s="22">
        <f t="shared" si="36"/>
        <v>0</v>
      </c>
      <c r="O105" s="22">
        <f t="shared" si="36"/>
        <v>79933.030000000028</v>
      </c>
      <c r="P105" s="22">
        <f t="shared" si="36"/>
        <v>49481.679999999993</v>
      </c>
      <c r="Q105" s="22">
        <f t="shared" si="36"/>
        <v>0</v>
      </c>
      <c r="R105" s="22">
        <f t="shared" si="36"/>
        <v>0</v>
      </c>
      <c r="S105" s="22">
        <f t="shared" si="36"/>
        <v>120111.31000000006</v>
      </c>
      <c r="T105" s="18"/>
      <c r="U105" s="10">
        <f t="shared" si="25"/>
        <v>0</v>
      </c>
      <c r="V105" s="10">
        <f t="shared" si="26"/>
        <v>0</v>
      </c>
      <c r="W105" s="18"/>
    </row>
    <row r="106" spans="1:23" ht="15.95" customHeight="1">
      <c r="A106" s="36"/>
      <c r="B106" s="20"/>
      <c r="C106" s="41" t="s">
        <v>71</v>
      </c>
      <c r="D106" s="21">
        <v>335</v>
      </c>
      <c r="E106" s="21">
        <v>0</v>
      </c>
      <c r="F106" s="21">
        <v>0</v>
      </c>
      <c r="G106" s="21">
        <v>81</v>
      </c>
      <c r="H106" s="21">
        <v>32</v>
      </c>
      <c r="I106" s="21">
        <v>0</v>
      </c>
      <c r="J106" s="21">
        <v>0</v>
      </c>
      <c r="K106" s="21">
        <v>222</v>
      </c>
      <c r="L106" s="22">
        <v>249526.02000000002</v>
      </c>
      <c r="M106" s="22">
        <v>0</v>
      </c>
      <c r="N106" s="22">
        <v>0</v>
      </c>
      <c r="O106" s="22">
        <v>79933.030000000028</v>
      </c>
      <c r="P106" s="22">
        <v>49481.679999999993</v>
      </c>
      <c r="Q106" s="22">
        <v>0</v>
      </c>
      <c r="R106" s="22">
        <v>0</v>
      </c>
      <c r="S106" s="22">
        <v>120111.31000000006</v>
      </c>
      <c r="T106" s="18"/>
      <c r="U106" s="10">
        <f t="shared" si="25"/>
        <v>0</v>
      </c>
      <c r="V106" s="10">
        <f t="shared" si="26"/>
        <v>0</v>
      </c>
      <c r="W106" s="18"/>
    </row>
    <row r="107" spans="1:23" ht="15.95" customHeight="1">
      <c r="A107" s="36"/>
      <c r="B107" s="20"/>
      <c r="C107" s="41" t="s">
        <v>73</v>
      </c>
      <c r="D107" s="21"/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/>
      <c r="U107" s="10">
        <f t="shared" si="25"/>
        <v>0</v>
      </c>
      <c r="V107" s="10">
        <f t="shared" si="26"/>
        <v>0</v>
      </c>
      <c r="W107" s="18"/>
    </row>
    <row r="108" spans="1:23" ht="32.25" customHeight="1">
      <c r="A108" s="36" t="s">
        <v>115</v>
      </c>
      <c r="B108" s="23">
        <v>33</v>
      </c>
      <c r="C108" s="28" t="s">
        <v>55</v>
      </c>
      <c r="D108" s="21">
        <f t="shared" ref="D108:S108" si="37">D109+D110</f>
        <v>570</v>
      </c>
      <c r="E108" s="21">
        <f t="shared" si="37"/>
        <v>0</v>
      </c>
      <c r="F108" s="21">
        <f t="shared" si="37"/>
        <v>0</v>
      </c>
      <c r="G108" s="21">
        <f t="shared" si="37"/>
        <v>383</v>
      </c>
      <c r="H108" s="21">
        <f t="shared" si="37"/>
        <v>187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2">
        <f t="shared" si="37"/>
        <v>647026.78</v>
      </c>
      <c r="M108" s="22">
        <f t="shared" si="37"/>
        <v>0</v>
      </c>
      <c r="N108" s="22">
        <f t="shared" si="37"/>
        <v>0</v>
      </c>
      <c r="O108" s="22">
        <f t="shared" si="37"/>
        <v>375534.84</v>
      </c>
      <c r="P108" s="22">
        <f t="shared" si="37"/>
        <v>271491.94</v>
      </c>
      <c r="Q108" s="22">
        <f t="shared" si="37"/>
        <v>0</v>
      </c>
      <c r="R108" s="22">
        <f t="shared" si="37"/>
        <v>0</v>
      </c>
      <c r="S108" s="22">
        <f t="shared" si="37"/>
        <v>0</v>
      </c>
      <c r="T108" s="18"/>
      <c r="U108" s="10">
        <f t="shared" si="25"/>
        <v>0</v>
      </c>
      <c r="V108" s="10">
        <f t="shared" si="26"/>
        <v>0</v>
      </c>
      <c r="W108" s="18"/>
    </row>
    <row r="109" spans="1:23" ht="15.95" customHeight="1">
      <c r="A109" s="36"/>
      <c r="B109" s="20"/>
      <c r="C109" s="41" t="s">
        <v>71</v>
      </c>
      <c r="D109" s="21">
        <v>570</v>
      </c>
      <c r="E109" s="21">
        <v>0</v>
      </c>
      <c r="F109" s="21">
        <v>0</v>
      </c>
      <c r="G109" s="21">
        <v>383</v>
      </c>
      <c r="H109" s="21">
        <v>187</v>
      </c>
      <c r="I109" s="21">
        <v>0</v>
      </c>
      <c r="J109" s="21">
        <v>0</v>
      </c>
      <c r="K109" s="21">
        <v>0</v>
      </c>
      <c r="L109" s="22">
        <v>647026.78</v>
      </c>
      <c r="M109" s="22">
        <v>0</v>
      </c>
      <c r="N109" s="22">
        <v>0</v>
      </c>
      <c r="O109" s="22">
        <v>375534.84</v>
      </c>
      <c r="P109" s="22">
        <v>271491.94</v>
      </c>
      <c r="Q109" s="22">
        <v>0</v>
      </c>
      <c r="R109" s="22">
        <v>0</v>
      </c>
      <c r="S109" s="22">
        <v>0</v>
      </c>
      <c r="T109" s="18"/>
      <c r="U109" s="10">
        <f t="shared" si="25"/>
        <v>0</v>
      </c>
      <c r="V109" s="10">
        <f t="shared" si="26"/>
        <v>0</v>
      </c>
      <c r="W109" s="18"/>
    </row>
    <row r="110" spans="1:23" ht="15.95" customHeight="1">
      <c r="A110" s="36"/>
      <c r="B110" s="20"/>
      <c r="C110" s="41" t="s">
        <v>73</v>
      </c>
      <c r="D110" s="21"/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/>
      <c r="U110" s="10">
        <f t="shared" si="25"/>
        <v>0</v>
      </c>
      <c r="V110" s="10">
        <f t="shared" si="26"/>
        <v>0</v>
      </c>
      <c r="W110" s="18"/>
    </row>
    <row r="111" spans="1:23" ht="15.95" customHeight="1">
      <c r="A111" s="36" t="s">
        <v>116</v>
      </c>
      <c r="B111" s="23">
        <v>34</v>
      </c>
      <c r="C111" s="28" t="s">
        <v>35</v>
      </c>
      <c r="D111" s="21">
        <f t="shared" ref="D111:S111" si="38">D112+D113</f>
        <v>0</v>
      </c>
      <c r="E111" s="21">
        <f t="shared" si="38"/>
        <v>0</v>
      </c>
      <c r="F111" s="21">
        <f t="shared" si="38"/>
        <v>0</v>
      </c>
      <c r="G111" s="21">
        <f t="shared" si="38"/>
        <v>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2">
        <f t="shared" si="38"/>
        <v>0</v>
      </c>
      <c r="M111" s="22">
        <f t="shared" si="38"/>
        <v>0</v>
      </c>
      <c r="N111" s="22">
        <f t="shared" si="38"/>
        <v>0</v>
      </c>
      <c r="O111" s="22">
        <f t="shared" si="38"/>
        <v>0</v>
      </c>
      <c r="P111" s="22">
        <f t="shared" si="38"/>
        <v>0</v>
      </c>
      <c r="Q111" s="22">
        <f t="shared" si="38"/>
        <v>0</v>
      </c>
      <c r="R111" s="22">
        <f t="shared" si="38"/>
        <v>0</v>
      </c>
      <c r="S111" s="22">
        <f t="shared" si="38"/>
        <v>0</v>
      </c>
      <c r="T111" s="18"/>
      <c r="U111" s="10">
        <f t="shared" si="25"/>
        <v>0</v>
      </c>
      <c r="V111" s="10">
        <f t="shared" si="26"/>
        <v>0</v>
      </c>
      <c r="W111" s="18"/>
    </row>
    <row r="112" spans="1:23" ht="15.95" customHeight="1">
      <c r="A112" s="36"/>
      <c r="B112" s="20"/>
      <c r="C112" s="41" t="s">
        <v>71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18"/>
      <c r="U112" s="10">
        <f t="shared" si="25"/>
        <v>0</v>
      </c>
      <c r="V112" s="10">
        <f t="shared" si="26"/>
        <v>0</v>
      </c>
      <c r="W112" s="18"/>
    </row>
    <row r="113" spans="1:23" ht="15.95" customHeight="1">
      <c r="A113" s="36"/>
      <c r="B113" s="20"/>
      <c r="C113" s="41" t="s">
        <v>73</v>
      </c>
      <c r="D113" s="21"/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/>
      <c r="U113" s="10">
        <f t="shared" si="25"/>
        <v>0</v>
      </c>
      <c r="V113" s="10">
        <f t="shared" si="26"/>
        <v>0</v>
      </c>
      <c r="W113" s="18"/>
    </row>
    <row r="114" spans="1:23" ht="15.95" customHeight="1">
      <c r="A114" s="36" t="s">
        <v>117</v>
      </c>
      <c r="B114" s="23">
        <v>35</v>
      </c>
      <c r="C114" s="28" t="s">
        <v>36</v>
      </c>
      <c r="D114" s="21">
        <f t="shared" ref="D114:S114" si="39">D115+D116</f>
        <v>0</v>
      </c>
      <c r="E114" s="21">
        <f t="shared" si="39"/>
        <v>0</v>
      </c>
      <c r="F114" s="21">
        <f t="shared" si="39"/>
        <v>0</v>
      </c>
      <c r="G114" s="21">
        <f t="shared" si="39"/>
        <v>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2">
        <f t="shared" si="39"/>
        <v>0</v>
      </c>
      <c r="M114" s="22">
        <f t="shared" si="39"/>
        <v>0</v>
      </c>
      <c r="N114" s="22">
        <f t="shared" si="39"/>
        <v>0</v>
      </c>
      <c r="O114" s="22">
        <f t="shared" si="39"/>
        <v>0</v>
      </c>
      <c r="P114" s="22">
        <f t="shared" si="39"/>
        <v>0</v>
      </c>
      <c r="Q114" s="22">
        <f t="shared" si="39"/>
        <v>0</v>
      </c>
      <c r="R114" s="22">
        <f t="shared" si="39"/>
        <v>0</v>
      </c>
      <c r="S114" s="22">
        <f t="shared" si="39"/>
        <v>0</v>
      </c>
      <c r="T114" s="18"/>
      <c r="U114" s="10">
        <f t="shared" si="25"/>
        <v>0</v>
      </c>
      <c r="V114" s="10">
        <f t="shared" si="26"/>
        <v>0</v>
      </c>
      <c r="W114" s="18"/>
    </row>
    <row r="115" spans="1:23" ht="15.95" customHeight="1">
      <c r="A115" s="36"/>
      <c r="B115" s="20"/>
      <c r="C115" s="41" t="s">
        <v>71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18"/>
      <c r="U115" s="10">
        <f t="shared" si="25"/>
        <v>0</v>
      </c>
      <c r="V115" s="10">
        <f t="shared" si="26"/>
        <v>0</v>
      </c>
      <c r="W115" s="18"/>
    </row>
    <row r="116" spans="1:23" ht="15.95" customHeight="1">
      <c r="A116" s="36"/>
      <c r="B116" s="20"/>
      <c r="C116" s="41" t="s">
        <v>73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/>
      <c r="U116" s="10">
        <f t="shared" si="25"/>
        <v>0</v>
      </c>
      <c r="V116" s="10">
        <f t="shared" si="26"/>
        <v>0</v>
      </c>
      <c r="W116" s="18"/>
    </row>
    <row r="117" spans="1:23" ht="15.95" customHeight="1">
      <c r="A117" s="36" t="s">
        <v>119</v>
      </c>
      <c r="B117" s="23">
        <v>36</v>
      </c>
      <c r="C117" s="28" t="s">
        <v>120</v>
      </c>
      <c r="D117" s="21">
        <f t="shared" ref="D117:S117" si="40">D118+D119</f>
        <v>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22">
        <f t="shared" si="40"/>
        <v>0</v>
      </c>
      <c r="Q117" s="22">
        <f t="shared" si="40"/>
        <v>0</v>
      </c>
      <c r="R117" s="22">
        <f t="shared" si="40"/>
        <v>0</v>
      </c>
      <c r="S117" s="22">
        <f t="shared" si="40"/>
        <v>0</v>
      </c>
      <c r="T117" s="18"/>
      <c r="U117" s="10">
        <f t="shared" si="25"/>
        <v>0</v>
      </c>
      <c r="V117" s="10">
        <f t="shared" si="26"/>
        <v>0</v>
      </c>
      <c r="W117" s="18"/>
    </row>
    <row r="118" spans="1:23" ht="15.95" customHeight="1">
      <c r="A118" s="36"/>
      <c r="B118" s="20"/>
      <c r="C118" s="41" t="s">
        <v>71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8"/>
      <c r="U118" s="10">
        <f t="shared" si="25"/>
        <v>0</v>
      </c>
      <c r="V118" s="10">
        <f t="shared" si="26"/>
        <v>0</v>
      </c>
      <c r="W118" s="18"/>
    </row>
    <row r="119" spans="1:23" ht="15.95" customHeight="1">
      <c r="A119" s="36"/>
      <c r="B119" s="20"/>
      <c r="C119" s="41" t="s">
        <v>73</v>
      </c>
      <c r="D119" s="21"/>
      <c r="E119" s="21"/>
      <c r="F119" s="21"/>
      <c r="G119" s="21"/>
      <c r="H119" s="21"/>
      <c r="I119" s="21"/>
      <c r="J119" s="21"/>
      <c r="K119" s="21"/>
      <c r="L119" s="22"/>
      <c r="M119" s="22"/>
      <c r="N119" s="22"/>
      <c r="O119" s="22"/>
      <c r="P119" s="22"/>
      <c r="Q119" s="22"/>
      <c r="R119" s="22"/>
      <c r="S119" s="22"/>
      <c r="T119" s="18"/>
      <c r="U119" s="10">
        <f t="shared" si="25"/>
        <v>0</v>
      </c>
      <c r="V119" s="10">
        <f t="shared" si="26"/>
        <v>0</v>
      </c>
      <c r="W119" s="18"/>
    </row>
    <row r="120" spans="1:23" ht="15.95" customHeight="1">
      <c r="A120" s="36" t="s">
        <v>118</v>
      </c>
      <c r="B120" s="23">
        <v>37</v>
      </c>
      <c r="C120" s="28" t="s">
        <v>37</v>
      </c>
      <c r="D120" s="21">
        <f t="shared" ref="D120:S120" si="41">D121+D122</f>
        <v>0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2">
        <f t="shared" si="41"/>
        <v>0</v>
      </c>
      <c r="M120" s="22">
        <f t="shared" si="41"/>
        <v>0</v>
      </c>
      <c r="N120" s="22">
        <f t="shared" si="41"/>
        <v>0</v>
      </c>
      <c r="O120" s="22">
        <f t="shared" si="41"/>
        <v>0</v>
      </c>
      <c r="P120" s="22">
        <f t="shared" si="41"/>
        <v>0</v>
      </c>
      <c r="Q120" s="22">
        <f t="shared" si="41"/>
        <v>0</v>
      </c>
      <c r="R120" s="22">
        <f t="shared" si="41"/>
        <v>0</v>
      </c>
      <c r="S120" s="22">
        <f t="shared" si="41"/>
        <v>0</v>
      </c>
      <c r="T120" s="18"/>
      <c r="U120" s="10">
        <f t="shared" si="25"/>
        <v>0</v>
      </c>
      <c r="V120" s="10">
        <f t="shared" si="26"/>
        <v>0</v>
      </c>
      <c r="W120" s="18"/>
    </row>
    <row r="121" spans="1:23" ht="15.95" customHeight="1">
      <c r="A121" s="36"/>
      <c r="B121" s="20"/>
      <c r="C121" s="41" t="s">
        <v>71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8"/>
      <c r="U121" s="10">
        <f t="shared" si="25"/>
        <v>0</v>
      </c>
      <c r="V121" s="10">
        <f t="shared" si="26"/>
        <v>0</v>
      </c>
      <c r="W121" s="18"/>
    </row>
    <row r="122" spans="1:23" ht="15.95" customHeight="1">
      <c r="A122" s="36"/>
      <c r="B122" s="20"/>
      <c r="C122" s="41" t="s">
        <v>73</v>
      </c>
      <c r="D122" s="21"/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/>
      <c r="U122" s="10">
        <f t="shared" si="25"/>
        <v>0</v>
      </c>
      <c r="V122" s="10">
        <f t="shared" si="26"/>
        <v>0</v>
      </c>
      <c r="W122" s="18"/>
    </row>
    <row r="123" spans="1:23" ht="33" customHeight="1">
      <c r="A123" s="36" t="s">
        <v>121</v>
      </c>
      <c r="B123" s="23">
        <v>38</v>
      </c>
      <c r="C123" s="28" t="s">
        <v>54</v>
      </c>
      <c r="D123" s="21">
        <f t="shared" ref="D123:S123" si="42">D124+D125</f>
        <v>0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0</v>
      </c>
      <c r="J123" s="21">
        <f t="shared" si="42"/>
        <v>0</v>
      </c>
      <c r="K123" s="21">
        <f t="shared" si="42"/>
        <v>0</v>
      </c>
      <c r="L123" s="22">
        <f t="shared" si="42"/>
        <v>0</v>
      </c>
      <c r="M123" s="22">
        <f t="shared" si="42"/>
        <v>0</v>
      </c>
      <c r="N123" s="22">
        <f t="shared" si="42"/>
        <v>0</v>
      </c>
      <c r="O123" s="22">
        <f t="shared" si="42"/>
        <v>0</v>
      </c>
      <c r="P123" s="22">
        <f t="shared" si="42"/>
        <v>0</v>
      </c>
      <c r="Q123" s="22">
        <f t="shared" si="42"/>
        <v>0</v>
      </c>
      <c r="R123" s="22">
        <f t="shared" si="42"/>
        <v>0</v>
      </c>
      <c r="S123" s="22">
        <f t="shared" si="42"/>
        <v>0</v>
      </c>
      <c r="T123" s="18"/>
      <c r="U123" s="10">
        <f t="shared" si="25"/>
        <v>0</v>
      </c>
      <c r="V123" s="10">
        <f t="shared" si="26"/>
        <v>0</v>
      </c>
      <c r="W123" s="18"/>
    </row>
    <row r="124" spans="1:23" ht="15.95" customHeight="1">
      <c r="A124" s="36"/>
      <c r="B124" s="20"/>
      <c r="C124" s="41" t="s">
        <v>71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18"/>
      <c r="U124" s="10">
        <f t="shared" si="25"/>
        <v>0</v>
      </c>
      <c r="V124" s="10">
        <f t="shared" si="26"/>
        <v>0</v>
      </c>
      <c r="W124" s="18"/>
    </row>
    <row r="125" spans="1:23" ht="15.95" customHeight="1">
      <c r="A125" s="36"/>
      <c r="B125" s="20"/>
      <c r="C125" s="41" t="s">
        <v>73</v>
      </c>
      <c r="D125" s="21"/>
      <c r="E125" s="21"/>
      <c r="F125" s="21"/>
      <c r="G125" s="21"/>
      <c r="H125" s="21"/>
      <c r="I125" s="21"/>
      <c r="J125" s="21"/>
      <c r="K125" s="21"/>
      <c r="L125" s="22"/>
      <c r="M125" s="22"/>
      <c r="N125" s="22"/>
      <c r="O125" s="22"/>
      <c r="P125" s="22"/>
      <c r="Q125" s="22"/>
      <c r="R125" s="22"/>
      <c r="S125" s="22"/>
      <c r="T125" s="18"/>
      <c r="U125" s="10">
        <f t="shared" si="25"/>
        <v>0</v>
      </c>
      <c r="V125" s="10">
        <f t="shared" si="26"/>
        <v>0</v>
      </c>
      <c r="W125" s="18"/>
    </row>
    <row r="126" spans="1:23" ht="15.95" customHeight="1">
      <c r="A126" s="36" t="s">
        <v>122</v>
      </c>
      <c r="B126" s="23">
        <v>39</v>
      </c>
      <c r="C126" s="27" t="s">
        <v>49</v>
      </c>
      <c r="D126" s="21">
        <f t="shared" ref="D126:S126" si="43">D127+D128</f>
        <v>137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137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2">
        <f t="shared" si="43"/>
        <v>198768.62</v>
      </c>
      <c r="M126" s="22">
        <f t="shared" si="43"/>
        <v>0</v>
      </c>
      <c r="N126" s="22">
        <f t="shared" si="43"/>
        <v>0</v>
      </c>
      <c r="O126" s="22">
        <f t="shared" si="43"/>
        <v>0</v>
      </c>
      <c r="P126" s="22">
        <f t="shared" si="43"/>
        <v>198768.62</v>
      </c>
      <c r="Q126" s="22">
        <f t="shared" si="43"/>
        <v>0</v>
      </c>
      <c r="R126" s="22">
        <f t="shared" si="43"/>
        <v>0</v>
      </c>
      <c r="S126" s="22">
        <f t="shared" si="43"/>
        <v>0</v>
      </c>
      <c r="T126" s="18"/>
      <c r="U126" s="10">
        <f t="shared" si="25"/>
        <v>0</v>
      </c>
      <c r="V126" s="10">
        <f t="shared" si="26"/>
        <v>0</v>
      </c>
      <c r="W126" s="18"/>
    </row>
    <row r="127" spans="1:23" ht="15.95" customHeight="1">
      <c r="A127" s="36"/>
      <c r="B127" s="20"/>
      <c r="C127" s="41" t="s">
        <v>71</v>
      </c>
      <c r="D127" s="21">
        <v>137</v>
      </c>
      <c r="E127" s="21">
        <v>0</v>
      </c>
      <c r="F127" s="21">
        <v>0</v>
      </c>
      <c r="G127" s="21">
        <v>0</v>
      </c>
      <c r="H127" s="21">
        <v>137</v>
      </c>
      <c r="I127" s="21">
        <v>0</v>
      </c>
      <c r="J127" s="21">
        <v>0</v>
      </c>
      <c r="K127" s="21">
        <v>0</v>
      </c>
      <c r="L127" s="22">
        <v>198768.62</v>
      </c>
      <c r="M127" s="22">
        <v>0</v>
      </c>
      <c r="N127" s="22">
        <v>0</v>
      </c>
      <c r="O127" s="22">
        <v>0</v>
      </c>
      <c r="P127" s="22">
        <v>198768.62</v>
      </c>
      <c r="Q127" s="22">
        <v>0</v>
      </c>
      <c r="R127" s="22">
        <v>0</v>
      </c>
      <c r="S127" s="22">
        <v>0</v>
      </c>
      <c r="T127" s="18"/>
      <c r="U127" s="10">
        <f t="shared" si="25"/>
        <v>0</v>
      </c>
      <c r="V127" s="10">
        <f t="shared" si="26"/>
        <v>0</v>
      </c>
      <c r="W127" s="18"/>
    </row>
    <row r="128" spans="1:23" ht="15.95" customHeight="1">
      <c r="A128" s="36"/>
      <c r="B128" s="20"/>
      <c r="C128" s="41" t="s">
        <v>73</v>
      </c>
      <c r="D128" s="21"/>
      <c r="E128" s="21"/>
      <c r="F128" s="21"/>
      <c r="G128" s="21"/>
      <c r="H128" s="21"/>
      <c r="I128" s="21"/>
      <c r="J128" s="21"/>
      <c r="K128" s="21"/>
      <c r="L128" s="22"/>
      <c r="M128" s="22"/>
      <c r="N128" s="22"/>
      <c r="O128" s="22"/>
      <c r="P128" s="22"/>
      <c r="Q128" s="22"/>
      <c r="R128" s="22"/>
      <c r="S128" s="22"/>
      <c r="T128" s="18"/>
      <c r="U128" s="10">
        <f t="shared" si="25"/>
        <v>0</v>
      </c>
      <c r="V128" s="10">
        <f t="shared" si="26"/>
        <v>0</v>
      </c>
      <c r="W128" s="18"/>
    </row>
    <row r="129" spans="1:23" ht="15.95" customHeight="1">
      <c r="A129" s="36" t="s">
        <v>124</v>
      </c>
      <c r="B129" s="23">
        <v>40</v>
      </c>
      <c r="C129" s="28" t="s">
        <v>123</v>
      </c>
      <c r="D129" s="21">
        <f t="shared" ref="D129:S129" si="44">D130+D131</f>
        <v>0</v>
      </c>
      <c r="E129" s="21">
        <f t="shared" si="44"/>
        <v>0</v>
      </c>
      <c r="F129" s="21">
        <f t="shared" si="44"/>
        <v>0</v>
      </c>
      <c r="G129" s="21">
        <f t="shared" si="44"/>
        <v>0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2">
        <f t="shared" si="44"/>
        <v>0</v>
      </c>
      <c r="M129" s="22">
        <f t="shared" si="44"/>
        <v>0</v>
      </c>
      <c r="N129" s="22">
        <f t="shared" si="44"/>
        <v>0</v>
      </c>
      <c r="O129" s="22">
        <f t="shared" si="44"/>
        <v>0</v>
      </c>
      <c r="P129" s="22">
        <f t="shared" si="44"/>
        <v>0</v>
      </c>
      <c r="Q129" s="22">
        <f t="shared" si="44"/>
        <v>0</v>
      </c>
      <c r="R129" s="22">
        <f t="shared" si="44"/>
        <v>0</v>
      </c>
      <c r="S129" s="22">
        <f t="shared" si="44"/>
        <v>0</v>
      </c>
      <c r="T129" s="18"/>
      <c r="U129" s="10">
        <f t="shared" si="25"/>
        <v>0</v>
      </c>
      <c r="V129" s="10">
        <f t="shared" si="26"/>
        <v>0</v>
      </c>
      <c r="W129" s="18"/>
    </row>
    <row r="130" spans="1:23" ht="15.75" customHeight="1">
      <c r="A130" s="36"/>
      <c r="B130" s="20"/>
      <c r="C130" s="41" t="s">
        <v>71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8"/>
      <c r="U130" s="10">
        <f t="shared" si="25"/>
        <v>0</v>
      </c>
      <c r="V130" s="10">
        <f t="shared" si="26"/>
        <v>0</v>
      </c>
      <c r="W130" s="18"/>
    </row>
    <row r="131" spans="1:23" ht="15.95" customHeight="1">
      <c r="A131" s="36"/>
      <c r="B131" s="20"/>
      <c r="C131" s="41" t="s">
        <v>73</v>
      </c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/>
      <c r="U131" s="10">
        <f t="shared" si="25"/>
        <v>0</v>
      </c>
      <c r="V131" s="10">
        <f t="shared" si="26"/>
        <v>0</v>
      </c>
      <c r="W131" s="18"/>
    </row>
    <row r="132" spans="1:23" ht="15.95" customHeight="1">
      <c r="A132" s="36" t="s">
        <v>125</v>
      </c>
      <c r="B132" s="23">
        <v>41</v>
      </c>
      <c r="C132" s="27" t="s">
        <v>39</v>
      </c>
      <c r="D132" s="21">
        <f t="shared" ref="D132:S132" si="45">D133+D134</f>
        <v>0</v>
      </c>
      <c r="E132" s="21">
        <f t="shared" si="45"/>
        <v>0</v>
      </c>
      <c r="F132" s="21">
        <f t="shared" si="45"/>
        <v>0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2">
        <f t="shared" si="45"/>
        <v>0</v>
      </c>
      <c r="M132" s="22">
        <f t="shared" si="45"/>
        <v>0</v>
      </c>
      <c r="N132" s="22">
        <f t="shared" si="45"/>
        <v>0</v>
      </c>
      <c r="O132" s="22">
        <f t="shared" si="45"/>
        <v>0</v>
      </c>
      <c r="P132" s="22">
        <f t="shared" si="45"/>
        <v>0</v>
      </c>
      <c r="Q132" s="22">
        <f t="shared" si="45"/>
        <v>0</v>
      </c>
      <c r="R132" s="22">
        <f t="shared" si="45"/>
        <v>0</v>
      </c>
      <c r="S132" s="22">
        <f t="shared" si="45"/>
        <v>0</v>
      </c>
      <c r="T132" s="18"/>
      <c r="U132" s="10">
        <f t="shared" si="25"/>
        <v>0</v>
      </c>
      <c r="V132" s="10">
        <f t="shared" si="26"/>
        <v>0</v>
      </c>
      <c r="W132" s="18"/>
    </row>
    <row r="133" spans="1:23" ht="15.95" customHeight="1">
      <c r="A133" s="36"/>
      <c r="B133" s="20"/>
      <c r="C133" s="41" t="s">
        <v>71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18"/>
      <c r="U133" s="10">
        <f t="shared" si="25"/>
        <v>0</v>
      </c>
      <c r="V133" s="10">
        <f t="shared" si="26"/>
        <v>0</v>
      </c>
      <c r="W133" s="18"/>
    </row>
    <row r="134" spans="1:23" ht="15.95" customHeight="1">
      <c r="A134" s="36"/>
      <c r="B134" s="20"/>
      <c r="C134" s="41" t="s">
        <v>73</v>
      </c>
      <c r="D134" s="21"/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/>
      <c r="U134" s="10">
        <f t="shared" si="25"/>
        <v>0</v>
      </c>
      <c r="V134" s="10">
        <f t="shared" si="26"/>
        <v>0</v>
      </c>
      <c r="W134" s="18"/>
    </row>
    <row r="135" spans="1:23" ht="15.95" customHeight="1">
      <c r="A135" s="36" t="s">
        <v>126</v>
      </c>
      <c r="B135" s="23">
        <v>42</v>
      </c>
      <c r="C135" s="27" t="s">
        <v>40</v>
      </c>
      <c r="D135" s="21">
        <f t="shared" ref="D135:S135" si="46">D136+D137</f>
        <v>1296</v>
      </c>
      <c r="E135" s="21">
        <f t="shared" si="46"/>
        <v>0</v>
      </c>
      <c r="F135" s="21">
        <f t="shared" si="46"/>
        <v>1296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2">
        <f t="shared" si="46"/>
        <v>7747531.379999999</v>
      </c>
      <c r="M135" s="22">
        <f t="shared" si="46"/>
        <v>0</v>
      </c>
      <c r="N135" s="22">
        <f t="shared" si="46"/>
        <v>7747531.379999999</v>
      </c>
      <c r="O135" s="22">
        <f t="shared" si="46"/>
        <v>0</v>
      </c>
      <c r="P135" s="22">
        <f t="shared" si="46"/>
        <v>0</v>
      </c>
      <c r="Q135" s="22">
        <f t="shared" si="46"/>
        <v>0</v>
      </c>
      <c r="R135" s="22">
        <f t="shared" si="46"/>
        <v>0</v>
      </c>
      <c r="S135" s="22">
        <f t="shared" si="46"/>
        <v>0</v>
      </c>
      <c r="T135" s="18"/>
      <c r="U135" s="10">
        <f t="shared" ref="U135:U158" si="47">D135-E135-F135-G135-H135-I135-J135-K135</f>
        <v>0</v>
      </c>
      <c r="V135" s="10">
        <f t="shared" ref="V135:V158" si="48">L135-M135-N135-O135-P135-Q135-R135-S135</f>
        <v>0</v>
      </c>
      <c r="W135" s="18"/>
    </row>
    <row r="136" spans="1:23" ht="15.95" customHeight="1">
      <c r="A136" s="36"/>
      <c r="B136" s="20"/>
      <c r="C136" s="41" t="s">
        <v>71</v>
      </c>
      <c r="D136" s="21">
        <v>1296</v>
      </c>
      <c r="E136" s="21">
        <v>0</v>
      </c>
      <c r="F136" s="21">
        <v>1296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2">
        <v>7747531.379999999</v>
      </c>
      <c r="M136" s="22">
        <v>0</v>
      </c>
      <c r="N136" s="22">
        <v>7747531.379999999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18"/>
      <c r="U136" s="10">
        <f t="shared" si="47"/>
        <v>0</v>
      </c>
      <c r="V136" s="10">
        <f t="shared" si="48"/>
        <v>0</v>
      </c>
      <c r="W136" s="18"/>
    </row>
    <row r="137" spans="1:23" ht="15.95" customHeight="1">
      <c r="A137" s="36"/>
      <c r="B137" s="20"/>
      <c r="C137" s="41" t="s">
        <v>73</v>
      </c>
      <c r="D137" s="21"/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/>
      <c r="U137" s="10">
        <f t="shared" si="47"/>
        <v>0</v>
      </c>
      <c r="V137" s="10">
        <f t="shared" si="48"/>
        <v>0</v>
      </c>
      <c r="W137" s="18"/>
    </row>
    <row r="138" spans="1:23" ht="15.95" customHeight="1">
      <c r="A138" s="36" t="s">
        <v>127</v>
      </c>
      <c r="B138" s="23">
        <v>43</v>
      </c>
      <c r="C138" s="28" t="s">
        <v>41</v>
      </c>
      <c r="D138" s="21">
        <f t="shared" ref="D138:S138" si="49">D139+D140</f>
        <v>1113</v>
      </c>
      <c r="E138" s="21">
        <f t="shared" si="49"/>
        <v>63</v>
      </c>
      <c r="F138" s="21">
        <f t="shared" si="49"/>
        <v>1050</v>
      </c>
      <c r="G138" s="21">
        <f t="shared" si="49"/>
        <v>0</v>
      </c>
      <c r="H138" s="21">
        <f t="shared" si="49"/>
        <v>0</v>
      </c>
      <c r="I138" s="21">
        <f t="shared" si="49"/>
        <v>0</v>
      </c>
      <c r="J138" s="21">
        <f t="shared" si="49"/>
        <v>0</v>
      </c>
      <c r="K138" s="21">
        <f t="shared" si="49"/>
        <v>0</v>
      </c>
      <c r="L138" s="22">
        <f t="shared" si="49"/>
        <v>6289053.7999999989</v>
      </c>
      <c r="M138" s="22">
        <f t="shared" si="49"/>
        <v>137017.60000000001</v>
      </c>
      <c r="N138" s="22">
        <f t="shared" si="49"/>
        <v>6152036.1999999993</v>
      </c>
      <c r="O138" s="22">
        <f t="shared" si="49"/>
        <v>0</v>
      </c>
      <c r="P138" s="22">
        <f t="shared" si="49"/>
        <v>0</v>
      </c>
      <c r="Q138" s="22">
        <f t="shared" si="49"/>
        <v>0</v>
      </c>
      <c r="R138" s="22">
        <f t="shared" si="49"/>
        <v>0</v>
      </c>
      <c r="S138" s="22">
        <f t="shared" si="49"/>
        <v>0</v>
      </c>
      <c r="T138" s="18"/>
      <c r="U138" s="10">
        <f t="shared" si="47"/>
        <v>0</v>
      </c>
      <c r="V138" s="10">
        <f t="shared" si="48"/>
        <v>0</v>
      </c>
      <c r="W138" s="18"/>
    </row>
    <row r="139" spans="1:23" ht="15.95" customHeight="1">
      <c r="A139" s="36"/>
      <c r="B139" s="20"/>
      <c r="C139" s="41" t="s">
        <v>71</v>
      </c>
      <c r="D139" s="21">
        <v>1113</v>
      </c>
      <c r="E139" s="21">
        <v>63</v>
      </c>
      <c r="F139" s="21">
        <v>1050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v>6289053.7999999989</v>
      </c>
      <c r="M139" s="22">
        <v>137017.60000000001</v>
      </c>
      <c r="N139" s="22">
        <v>6152036.1999999993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18"/>
      <c r="U139" s="10">
        <f t="shared" si="47"/>
        <v>0</v>
      </c>
      <c r="V139" s="10">
        <f t="shared" si="48"/>
        <v>0</v>
      </c>
      <c r="W139" s="18"/>
    </row>
    <row r="140" spans="1:23" ht="15.95" customHeight="1">
      <c r="A140" s="36"/>
      <c r="B140" s="20"/>
      <c r="C140" s="41" t="s">
        <v>73</v>
      </c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  <c r="O140" s="22"/>
      <c r="P140" s="22"/>
      <c r="Q140" s="22"/>
      <c r="R140" s="22"/>
      <c r="S140" s="22"/>
      <c r="T140" s="18"/>
      <c r="U140" s="10">
        <f t="shared" si="47"/>
        <v>0</v>
      </c>
      <c r="V140" s="10">
        <f t="shared" si="48"/>
        <v>0</v>
      </c>
      <c r="W140" s="18"/>
    </row>
    <row r="141" spans="1:23" ht="15.95" customHeight="1">
      <c r="A141" s="36" t="s">
        <v>128</v>
      </c>
      <c r="B141" s="23">
        <v>44</v>
      </c>
      <c r="C141" s="27" t="s">
        <v>59</v>
      </c>
      <c r="D141" s="21">
        <f t="shared" ref="D141:S141" si="50">D142+D143</f>
        <v>196</v>
      </c>
      <c r="E141" s="21">
        <f t="shared" si="50"/>
        <v>40</v>
      </c>
      <c r="F141" s="21">
        <f t="shared" si="50"/>
        <v>156</v>
      </c>
      <c r="G141" s="21">
        <f t="shared" si="50"/>
        <v>0</v>
      </c>
      <c r="H141" s="21">
        <f t="shared" si="50"/>
        <v>0</v>
      </c>
      <c r="I141" s="21">
        <f t="shared" si="50"/>
        <v>0</v>
      </c>
      <c r="J141" s="21">
        <f t="shared" si="50"/>
        <v>0</v>
      </c>
      <c r="K141" s="21">
        <f t="shared" si="50"/>
        <v>0</v>
      </c>
      <c r="L141" s="22">
        <f t="shared" si="50"/>
        <v>1419504.55</v>
      </c>
      <c r="M141" s="22">
        <f t="shared" si="50"/>
        <v>267321.28999999998</v>
      </c>
      <c r="N141" s="22">
        <f t="shared" si="50"/>
        <v>1152183.26</v>
      </c>
      <c r="O141" s="22">
        <f t="shared" si="50"/>
        <v>0</v>
      </c>
      <c r="P141" s="22">
        <f t="shared" si="50"/>
        <v>0</v>
      </c>
      <c r="Q141" s="22">
        <f t="shared" si="50"/>
        <v>0</v>
      </c>
      <c r="R141" s="22">
        <f t="shared" si="50"/>
        <v>0</v>
      </c>
      <c r="S141" s="22">
        <f t="shared" si="50"/>
        <v>0</v>
      </c>
      <c r="T141" s="18"/>
      <c r="U141" s="10">
        <f t="shared" si="47"/>
        <v>0</v>
      </c>
      <c r="V141" s="10">
        <f t="shared" si="48"/>
        <v>0</v>
      </c>
      <c r="W141" s="18"/>
    </row>
    <row r="142" spans="1:23" ht="15.95" customHeight="1">
      <c r="A142" s="36"/>
      <c r="B142" s="20"/>
      <c r="C142" s="41" t="s">
        <v>71</v>
      </c>
      <c r="D142" s="21">
        <v>196</v>
      </c>
      <c r="E142" s="21">
        <v>40</v>
      </c>
      <c r="F142" s="21">
        <v>156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2">
        <v>1419504.55</v>
      </c>
      <c r="M142" s="22">
        <v>267321.28999999998</v>
      </c>
      <c r="N142" s="22">
        <v>1152183.26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8"/>
      <c r="U142" s="10">
        <f t="shared" si="47"/>
        <v>0</v>
      </c>
      <c r="V142" s="10">
        <f t="shared" si="48"/>
        <v>0</v>
      </c>
      <c r="W142" s="18"/>
    </row>
    <row r="143" spans="1:23" ht="15.95" customHeight="1">
      <c r="A143" s="36"/>
      <c r="B143" s="20"/>
      <c r="C143" s="41" t="s">
        <v>73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  <c r="O143" s="22"/>
      <c r="P143" s="22"/>
      <c r="Q143" s="22"/>
      <c r="R143" s="22"/>
      <c r="S143" s="22"/>
      <c r="T143" s="18"/>
      <c r="U143" s="10">
        <f t="shared" si="47"/>
        <v>0</v>
      </c>
      <c r="V143" s="10">
        <f t="shared" si="48"/>
        <v>0</v>
      </c>
      <c r="W143" s="18"/>
    </row>
    <row r="144" spans="1:23" ht="15.95" customHeight="1">
      <c r="A144" s="36" t="s">
        <v>129</v>
      </c>
      <c r="B144" s="23">
        <v>45</v>
      </c>
      <c r="C144" s="28" t="s">
        <v>38</v>
      </c>
      <c r="D144" s="21">
        <f t="shared" ref="D144:S144" si="51">D145+D146</f>
        <v>0</v>
      </c>
      <c r="E144" s="21">
        <f t="shared" si="51"/>
        <v>0</v>
      </c>
      <c r="F144" s="21">
        <f t="shared" si="51"/>
        <v>0</v>
      </c>
      <c r="G144" s="21">
        <f t="shared" si="51"/>
        <v>0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2">
        <f t="shared" si="51"/>
        <v>0</v>
      </c>
      <c r="M144" s="22">
        <f t="shared" si="51"/>
        <v>0</v>
      </c>
      <c r="N144" s="22">
        <f t="shared" si="51"/>
        <v>0</v>
      </c>
      <c r="O144" s="22">
        <f t="shared" si="51"/>
        <v>0</v>
      </c>
      <c r="P144" s="22">
        <f t="shared" si="51"/>
        <v>0</v>
      </c>
      <c r="Q144" s="22">
        <f t="shared" si="51"/>
        <v>0</v>
      </c>
      <c r="R144" s="22">
        <f t="shared" si="51"/>
        <v>0</v>
      </c>
      <c r="S144" s="22">
        <f t="shared" si="51"/>
        <v>0</v>
      </c>
      <c r="T144" s="18"/>
      <c r="U144" s="10">
        <f t="shared" si="47"/>
        <v>0</v>
      </c>
      <c r="V144" s="10">
        <f t="shared" si="48"/>
        <v>0</v>
      </c>
      <c r="W144" s="18"/>
    </row>
    <row r="145" spans="1:23" ht="15.95" customHeight="1">
      <c r="A145" s="36"/>
      <c r="B145" s="20"/>
      <c r="C145" s="41" t="s">
        <v>71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8"/>
      <c r="U145" s="10">
        <f t="shared" si="47"/>
        <v>0</v>
      </c>
      <c r="V145" s="10">
        <f t="shared" si="48"/>
        <v>0</v>
      </c>
      <c r="W145" s="18"/>
    </row>
    <row r="146" spans="1:23" ht="15.95" customHeight="1">
      <c r="A146" s="36"/>
      <c r="B146" s="20"/>
      <c r="C146" s="41" t="s">
        <v>73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  <c r="O146" s="22"/>
      <c r="P146" s="22"/>
      <c r="Q146" s="22"/>
      <c r="R146" s="22"/>
      <c r="S146" s="22"/>
      <c r="T146" s="18"/>
      <c r="U146" s="10">
        <f t="shared" si="47"/>
        <v>0</v>
      </c>
      <c r="V146" s="10">
        <f t="shared" si="48"/>
        <v>0</v>
      </c>
      <c r="W146" s="18"/>
    </row>
    <row r="147" spans="1:23" ht="15.95" customHeight="1">
      <c r="A147" s="36" t="s">
        <v>130</v>
      </c>
      <c r="B147" s="23">
        <v>46</v>
      </c>
      <c r="C147" s="28" t="s">
        <v>42</v>
      </c>
      <c r="D147" s="21">
        <f t="shared" ref="D147:S147" si="52">D148+D149</f>
        <v>0</v>
      </c>
      <c r="E147" s="21">
        <f t="shared" si="52"/>
        <v>0</v>
      </c>
      <c r="F147" s="21">
        <f t="shared" si="52"/>
        <v>0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2">
        <f t="shared" si="52"/>
        <v>0</v>
      </c>
      <c r="M147" s="22">
        <f t="shared" si="52"/>
        <v>0</v>
      </c>
      <c r="N147" s="22">
        <f t="shared" si="52"/>
        <v>0</v>
      </c>
      <c r="O147" s="22">
        <f t="shared" si="52"/>
        <v>0</v>
      </c>
      <c r="P147" s="22">
        <f t="shared" si="52"/>
        <v>0</v>
      </c>
      <c r="Q147" s="22">
        <f t="shared" si="52"/>
        <v>0</v>
      </c>
      <c r="R147" s="22">
        <f t="shared" si="52"/>
        <v>0</v>
      </c>
      <c r="S147" s="22">
        <f t="shared" si="52"/>
        <v>0</v>
      </c>
      <c r="T147" s="18"/>
      <c r="U147" s="10">
        <f t="shared" si="47"/>
        <v>0</v>
      </c>
      <c r="V147" s="10">
        <f t="shared" si="48"/>
        <v>0</v>
      </c>
      <c r="W147" s="18"/>
    </row>
    <row r="148" spans="1:23" ht="15.95" customHeight="1">
      <c r="A148" s="36"/>
      <c r="B148" s="20"/>
      <c r="C148" s="41" t="s">
        <v>71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8"/>
      <c r="U148" s="10">
        <f t="shared" si="47"/>
        <v>0</v>
      </c>
      <c r="V148" s="10">
        <f t="shared" si="48"/>
        <v>0</v>
      </c>
      <c r="W148" s="18"/>
    </row>
    <row r="149" spans="1:23" ht="15.95" customHeight="1">
      <c r="A149" s="36"/>
      <c r="B149" s="20"/>
      <c r="C149" s="41" t="s">
        <v>73</v>
      </c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  <c r="O149" s="22"/>
      <c r="P149" s="22"/>
      <c r="Q149" s="22"/>
      <c r="R149" s="22"/>
      <c r="S149" s="22"/>
      <c r="T149" s="18"/>
      <c r="U149" s="10">
        <f t="shared" si="47"/>
        <v>0</v>
      </c>
      <c r="V149" s="10">
        <f t="shared" si="48"/>
        <v>0</v>
      </c>
      <c r="W149" s="18"/>
    </row>
    <row r="150" spans="1:23" ht="15.75">
      <c r="A150" s="36" t="s">
        <v>131</v>
      </c>
      <c r="B150" s="23">
        <v>47</v>
      </c>
      <c r="C150" s="27" t="s">
        <v>43</v>
      </c>
      <c r="D150" s="21">
        <f t="shared" ref="D150:S150" si="53">D151+D152</f>
        <v>0</v>
      </c>
      <c r="E150" s="21">
        <f t="shared" si="53"/>
        <v>0</v>
      </c>
      <c r="F150" s="21">
        <f t="shared" si="53"/>
        <v>0</v>
      </c>
      <c r="G150" s="21">
        <f t="shared" si="53"/>
        <v>0</v>
      </c>
      <c r="H150" s="21">
        <f t="shared" si="53"/>
        <v>0</v>
      </c>
      <c r="I150" s="21">
        <f t="shared" si="53"/>
        <v>0</v>
      </c>
      <c r="J150" s="21">
        <f t="shared" si="53"/>
        <v>0</v>
      </c>
      <c r="K150" s="21">
        <f t="shared" si="53"/>
        <v>0</v>
      </c>
      <c r="L150" s="22">
        <f t="shared" si="53"/>
        <v>0</v>
      </c>
      <c r="M150" s="22">
        <f t="shared" si="53"/>
        <v>0</v>
      </c>
      <c r="N150" s="22">
        <f t="shared" si="53"/>
        <v>0</v>
      </c>
      <c r="O150" s="22">
        <f t="shared" si="53"/>
        <v>0</v>
      </c>
      <c r="P150" s="22">
        <f t="shared" si="53"/>
        <v>0</v>
      </c>
      <c r="Q150" s="22">
        <f t="shared" si="53"/>
        <v>0</v>
      </c>
      <c r="R150" s="22">
        <f t="shared" si="53"/>
        <v>0</v>
      </c>
      <c r="S150" s="22">
        <f t="shared" si="53"/>
        <v>0</v>
      </c>
      <c r="T150" s="18"/>
      <c r="U150" s="10">
        <f t="shared" si="47"/>
        <v>0</v>
      </c>
      <c r="V150" s="10">
        <f t="shared" si="48"/>
        <v>0</v>
      </c>
      <c r="W150" s="18"/>
    </row>
    <row r="151" spans="1:23" ht="15.95" customHeight="1">
      <c r="A151" s="36"/>
      <c r="B151" s="20"/>
      <c r="C151" s="41" t="s">
        <v>71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18"/>
      <c r="U151" s="10">
        <f t="shared" si="47"/>
        <v>0</v>
      </c>
      <c r="V151" s="10">
        <f t="shared" si="48"/>
        <v>0</v>
      </c>
      <c r="W151" s="18"/>
    </row>
    <row r="152" spans="1:23" ht="15.95" customHeight="1">
      <c r="A152" s="36"/>
      <c r="B152" s="20"/>
      <c r="C152" s="41" t="s">
        <v>73</v>
      </c>
      <c r="D152" s="21"/>
      <c r="E152" s="21"/>
      <c r="F152" s="21"/>
      <c r="G152" s="21"/>
      <c r="H152" s="21"/>
      <c r="I152" s="21"/>
      <c r="J152" s="21"/>
      <c r="K152" s="21"/>
      <c r="L152" s="22"/>
      <c r="M152" s="22"/>
      <c r="N152" s="22"/>
      <c r="O152" s="22"/>
      <c r="P152" s="22"/>
      <c r="Q152" s="22"/>
      <c r="R152" s="22"/>
      <c r="S152" s="22"/>
      <c r="T152" s="18"/>
      <c r="U152" s="10">
        <f t="shared" si="47"/>
        <v>0</v>
      </c>
      <c r="V152" s="10">
        <f t="shared" si="48"/>
        <v>0</v>
      </c>
      <c r="W152" s="18"/>
    </row>
    <row r="153" spans="1:23" ht="15.75">
      <c r="A153" s="36" t="s">
        <v>133</v>
      </c>
      <c r="B153" s="23">
        <v>48</v>
      </c>
      <c r="C153" s="27" t="s">
        <v>132</v>
      </c>
      <c r="D153" s="21">
        <f t="shared" ref="D153:S153" si="54">D154+D155</f>
        <v>0</v>
      </c>
      <c r="E153" s="21">
        <f t="shared" si="54"/>
        <v>0</v>
      </c>
      <c r="F153" s="21">
        <f t="shared" si="54"/>
        <v>0</v>
      </c>
      <c r="G153" s="21">
        <f t="shared" si="54"/>
        <v>0</v>
      </c>
      <c r="H153" s="21">
        <f t="shared" si="54"/>
        <v>0</v>
      </c>
      <c r="I153" s="21">
        <f t="shared" si="54"/>
        <v>0</v>
      </c>
      <c r="J153" s="21">
        <f t="shared" si="54"/>
        <v>0</v>
      </c>
      <c r="K153" s="21">
        <f t="shared" si="54"/>
        <v>0</v>
      </c>
      <c r="L153" s="22">
        <f t="shared" si="54"/>
        <v>0</v>
      </c>
      <c r="M153" s="22">
        <f t="shared" si="54"/>
        <v>0</v>
      </c>
      <c r="N153" s="22">
        <f t="shared" si="54"/>
        <v>0</v>
      </c>
      <c r="O153" s="22">
        <f t="shared" si="54"/>
        <v>0</v>
      </c>
      <c r="P153" s="22">
        <f t="shared" si="54"/>
        <v>0</v>
      </c>
      <c r="Q153" s="22">
        <f t="shared" si="54"/>
        <v>0</v>
      </c>
      <c r="R153" s="22">
        <f t="shared" si="54"/>
        <v>0</v>
      </c>
      <c r="S153" s="22">
        <f t="shared" si="54"/>
        <v>0</v>
      </c>
      <c r="T153" s="18"/>
      <c r="U153" s="10">
        <f t="shared" si="47"/>
        <v>0</v>
      </c>
      <c r="V153" s="10">
        <f t="shared" si="48"/>
        <v>0</v>
      </c>
      <c r="W153" s="18"/>
    </row>
    <row r="154" spans="1:23" ht="15.95" customHeight="1">
      <c r="A154" s="36"/>
      <c r="B154" s="20"/>
      <c r="C154" s="41" t="s">
        <v>71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18"/>
      <c r="U154" s="10">
        <f t="shared" si="47"/>
        <v>0</v>
      </c>
      <c r="V154" s="10">
        <f t="shared" si="48"/>
        <v>0</v>
      </c>
      <c r="W154" s="18"/>
    </row>
    <row r="155" spans="1:23" ht="15.95" customHeight="1">
      <c r="A155" s="36"/>
      <c r="B155" s="20"/>
      <c r="C155" s="41" t="s">
        <v>73</v>
      </c>
      <c r="D155" s="21"/>
      <c r="E155" s="21"/>
      <c r="F155" s="21"/>
      <c r="G155" s="21"/>
      <c r="H155" s="21"/>
      <c r="I155" s="21"/>
      <c r="J155" s="21"/>
      <c r="K155" s="21"/>
      <c r="L155" s="22"/>
      <c r="M155" s="22"/>
      <c r="N155" s="22"/>
      <c r="O155" s="22"/>
      <c r="P155" s="22"/>
      <c r="Q155" s="22"/>
      <c r="R155" s="22"/>
      <c r="S155" s="22"/>
      <c r="T155" s="18"/>
      <c r="U155" s="10">
        <f t="shared" si="47"/>
        <v>0</v>
      </c>
      <c r="V155" s="10">
        <f t="shared" si="48"/>
        <v>0</v>
      </c>
      <c r="W155" s="18"/>
    </row>
    <row r="156" spans="1:23" ht="15.95" customHeight="1">
      <c r="B156" s="24">
        <v>0</v>
      </c>
      <c r="C156" s="42" t="s">
        <v>2</v>
      </c>
      <c r="D156" s="25">
        <f>D157+D158</f>
        <v>116548</v>
      </c>
      <c r="E156" s="25">
        <f t="shared" ref="E156:S156" si="55">E157+E158</f>
        <v>11661</v>
      </c>
      <c r="F156" s="25">
        <f t="shared" si="55"/>
        <v>3706</v>
      </c>
      <c r="G156" s="25">
        <f t="shared" si="55"/>
        <v>22926</v>
      </c>
      <c r="H156" s="25">
        <f t="shared" si="55"/>
        <v>7845</v>
      </c>
      <c r="I156" s="25">
        <f t="shared" si="55"/>
        <v>0</v>
      </c>
      <c r="J156" s="25">
        <f t="shared" si="55"/>
        <v>3240</v>
      </c>
      <c r="K156" s="25">
        <f t="shared" si="55"/>
        <v>67170</v>
      </c>
      <c r="L156" s="26">
        <f t="shared" si="55"/>
        <v>165598065.11000004</v>
      </c>
      <c r="M156" s="26">
        <f t="shared" si="55"/>
        <v>55528731.650000013</v>
      </c>
      <c r="N156" s="26">
        <f t="shared" si="55"/>
        <v>23835477.419999998</v>
      </c>
      <c r="O156" s="26">
        <f t="shared" si="55"/>
        <v>23196904.150000002</v>
      </c>
      <c r="P156" s="26">
        <f t="shared" si="55"/>
        <v>14042298.089999998</v>
      </c>
      <c r="Q156" s="26">
        <f t="shared" si="55"/>
        <v>0</v>
      </c>
      <c r="R156" s="26">
        <f t="shared" si="55"/>
        <v>12722928.98</v>
      </c>
      <c r="S156" s="26">
        <f t="shared" si="55"/>
        <v>36271724.82</v>
      </c>
      <c r="T156" s="18"/>
      <c r="U156" s="10">
        <f t="shared" si="47"/>
        <v>0</v>
      </c>
      <c r="V156" s="10">
        <f t="shared" si="48"/>
        <v>0</v>
      </c>
      <c r="W156" s="18"/>
    </row>
    <row r="157" spans="1:23" ht="15.95" customHeight="1">
      <c r="B157" s="24"/>
      <c r="C157" s="43" t="s">
        <v>71</v>
      </c>
      <c r="D157" s="25">
        <f>D13+D16+D19+D22+D28+D31+D34+D37+D40+D43+D46+D49+D52+D55+D58+D61+D64+D67+D70+D73+D76+D79+D82+D85+D88+D91+D94+D97+D100+D103+D106+D109+D112+D115+D118+D121+D124+D127+D130+D133+D136+D139+D142+D145+D148+D151+D154+D25</f>
        <v>116548</v>
      </c>
      <c r="E157" s="25">
        <f t="shared" ref="E157:S157" si="56">E13+E16+E19+E22+E28+E31+E34+E37+E40+E43+E46+E49+E52+E55+E58+E61+E64+E67+E70+E73+E76+E79+E82+E85+E88+E91+E94+E97+E100+E103+E106+E109+E112+E115+E118+E121+E124+E127+E130+E133+E136+E139+E142+E145+E148+E151+E154+E25</f>
        <v>11661</v>
      </c>
      <c r="F157" s="25">
        <f t="shared" si="56"/>
        <v>3706</v>
      </c>
      <c r="G157" s="25">
        <f t="shared" si="56"/>
        <v>22926</v>
      </c>
      <c r="H157" s="25">
        <f t="shared" si="56"/>
        <v>7845</v>
      </c>
      <c r="I157" s="25">
        <f t="shared" si="56"/>
        <v>0</v>
      </c>
      <c r="J157" s="25">
        <f t="shared" si="56"/>
        <v>3240</v>
      </c>
      <c r="K157" s="25">
        <f t="shared" si="56"/>
        <v>67170</v>
      </c>
      <c r="L157" s="26">
        <f t="shared" si="56"/>
        <v>165598065.11000004</v>
      </c>
      <c r="M157" s="26">
        <f t="shared" si="56"/>
        <v>55528731.650000013</v>
      </c>
      <c r="N157" s="26">
        <f t="shared" si="56"/>
        <v>23835477.419999998</v>
      </c>
      <c r="O157" s="26">
        <f t="shared" si="56"/>
        <v>23196904.150000002</v>
      </c>
      <c r="P157" s="26">
        <f t="shared" si="56"/>
        <v>14042298.089999998</v>
      </c>
      <c r="Q157" s="26">
        <f t="shared" si="56"/>
        <v>0</v>
      </c>
      <c r="R157" s="26">
        <f t="shared" si="56"/>
        <v>12722928.98</v>
      </c>
      <c r="S157" s="26">
        <f t="shared" si="56"/>
        <v>36271724.82</v>
      </c>
      <c r="T157" s="18"/>
      <c r="U157" s="10">
        <f t="shared" si="47"/>
        <v>0</v>
      </c>
      <c r="V157" s="10">
        <f t="shared" si="48"/>
        <v>0</v>
      </c>
      <c r="W157" s="18"/>
    </row>
    <row r="158" spans="1:23" ht="15.95" customHeight="1">
      <c r="B158" s="24"/>
      <c r="C158" s="43" t="s">
        <v>73</v>
      </c>
      <c r="D158" s="25">
        <f>D14+D17+D20+D23+D29+D32+D35+D38+D41+D44+D47+D50+D53+D56+D59+D62+D65+D68+D71+D74+D77+D80+D83+D86+D89+D92+D95+D98+D101+D104+D107+D110+D113+D116+D119+D122+D125+D128+D131+D134+D137+D140+D143+D146+D149+D152+D155+D26</f>
        <v>0</v>
      </c>
      <c r="E158" s="25">
        <f t="shared" ref="E158:S158" si="57">E14+E17+E20+E23+E29+E32+E35+E38+E41+E44+E47+E50+E53+E56+E59+E62+E65+E68+E71+E74+E77+E80+E83+E86+E89+E92+E95+E98+E101+E104+E107+E110+E113+E116+E119+E122+E125+E128+E131+E134+E137+E140+E143+E146+E149+E152+E155+E26</f>
        <v>0</v>
      </c>
      <c r="F158" s="25">
        <f t="shared" si="57"/>
        <v>0</v>
      </c>
      <c r="G158" s="25">
        <f t="shared" si="57"/>
        <v>0</v>
      </c>
      <c r="H158" s="25">
        <f t="shared" si="57"/>
        <v>0</v>
      </c>
      <c r="I158" s="25">
        <f t="shared" si="57"/>
        <v>0</v>
      </c>
      <c r="J158" s="25">
        <f t="shared" si="57"/>
        <v>0</v>
      </c>
      <c r="K158" s="25">
        <f t="shared" si="57"/>
        <v>0</v>
      </c>
      <c r="L158" s="26">
        <f t="shared" si="57"/>
        <v>0</v>
      </c>
      <c r="M158" s="26">
        <f t="shared" si="57"/>
        <v>0</v>
      </c>
      <c r="N158" s="26">
        <f t="shared" si="57"/>
        <v>0</v>
      </c>
      <c r="O158" s="26">
        <f t="shared" si="57"/>
        <v>0</v>
      </c>
      <c r="P158" s="26">
        <f t="shared" si="57"/>
        <v>0</v>
      </c>
      <c r="Q158" s="26">
        <f t="shared" si="57"/>
        <v>0</v>
      </c>
      <c r="R158" s="26">
        <f t="shared" si="57"/>
        <v>0</v>
      </c>
      <c r="S158" s="26">
        <f t="shared" si="57"/>
        <v>0</v>
      </c>
      <c r="T158" s="18"/>
      <c r="U158" s="10">
        <f t="shared" si="47"/>
        <v>0</v>
      </c>
      <c r="V158" s="10">
        <f t="shared" si="48"/>
        <v>0</v>
      </c>
      <c r="W158" s="18"/>
    </row>
    <row r="160" spans="1:23">
      <c r="D160" s="2">
        <f>D161+D162</f>
        <v>116548</v>
      </c>
      <c r="E160" s="8">
        <f t="shared" ref="E160:S160" si="58">E161+E162</f>
        <v>11661</v>
      </c>
      <c r="F160" s="8">
        <f t="shared" si="58"/>
        <v>3706</v>
      </c>
      <c r="G160" s="8">
        <f t="shared" si="58"/>
        <v>22926</v>
      </c>
      <c r="H160" s="8">
        <f t="shared" si="58"/>
        <v>7845</v>
      </c>
      <c r="I160" s="8">
        <f t="shared" si="58"/>
        <v>0</v>
      </c>
      <c r="J160" s="8">
        <f t="shared" si="58"/>
        <v>3240</v>
      </c>
      <c r="K160" s="8">
        <f t="shared" si="58"/>
        <v>67170</v>
      </c>
      <c r="L160" s="8">
        <f t="shared" si="58"/>
        <v>165598065.11000004</v>
      </c>
      <c r="M160" s="8">
        <f t="shared" si="58"/>
        <v>55528731.649999999</v>
      </c>
      <c r="N160" s="11">
        <f t="shared" si="58"/>
        <v>23835477.419999998</v>
      </c>
      <c r="O160" s="11">
        <f t="shared" si="58"/>
        <v>23196904.149999999</v>
      </c>
      <c r="P160" s="4">
        <f t="shared" si="58"/>
        <v>14042298.089999998</v>
      </c>
      <c r="Q160" s="4">
        <f t="shared" si="58"/>
        <v>0</v>
      </c>
      <c r="R160" s="4">
        <f t="shared" si="58"/>
        <v>12722928.979999999</v>
      </c>
      <c r="S160" s="4">
        <f t="shared" si="58"/>
        <v>36271724.82</v>
      </c>
    </row>
    <row r="161" spans="3:19">
      <c r="D161" s="13">
        <v>116548</v>
      </c>
      <c r="E161" s="12">
        <v>11661</v>
      </c>
      <c r="F161" s="12">
        <v>3706</v>
      </c>
      <c r="G161" s="12">
        <v>22926</v>
      </c>
      <c r="H161" s="12">
        <v>7845</v>
      </c>
      <c r="I161" s="12">
        <v>0</v>
      </c>
      <c r="J161" s="12">
        <v>3240</v>
      </c>
      <c r="K161" s="12">
        <v>67170</v>
      </c>
      <c r="L161" s="9">
        <v>165598065.11000004</v>
      </c>
      <c r="M161" s="9">
        <v>55528731.649999999</v>
      </c>
      <c r="N161" s="10">
        <v>23835477.419999998</v>
      </c>
      <c r="O161" s="10">
        <v>23196904.149999999</v>
      </c>
      <c r="P161" s="10">
        <v>14042298.089999998</v>
      </c>
      <c r="Q161" s="10">
        <v>0</v>
      </c>
      <c r="R161" s="10">
        <v>12722928.979999999</v>
      </c>
      <c r="S161" s="10">
        <v>36271724.82</v>
      </c>
    </row>
    <row r="162" spans="3:19">
      <c r="D162" s="13"/>
      <c r="F162" s="12"/>
      <c r="G162" s="12"/>
      <c r="H162" s="9"/>
      <c r="L162" s="9"/>
      <c r="N162" s="10"/>
      <c r="O162" s="10"/>
      <c r="P162" s="10"/>
      <c r="Q162" s="10"/>
    </row>
    <row r="163" spans="3:19">
      <c r="F163" s="9"/>
    </row>
    <row r="164" spans="3:19">
      <c r="C164" s="77" t="s">
        <v>74</v>
      </c>
      <c r="D164" s="13">
        <f>D157-D161</f>
        <v>0</v>
      </c>
      <c r="E164" s="13">
        <f t="shared" ref="E164:R165" si="59">E157-E161</f>
        <v>0</v>
      </c>
      <c r="F164" s="13">
        <f t="shared" si="59"/>
        <v>0</v>
      </c>
      <c r="G164" s="13">
        <f t="shared" si="59"/>
        <v>0</v>
      </c>
      <c r="H164" s="13">
        <f t="shared" si="59"/>
        <v>0</v>
      </c>
      <c r="I164" s="13">
        <f t="shared" si="59"/>
        <v>0</v>
      </c>
      <c r="J164" s="13">
        <f t="shared" si="59"/>
        <v>0</v>
      </c>
      <c r="K164" s="13">
        <f t="shared" si="59"/>
        <v>0</v>
      </c>
      <c r="L164" s="13">
        <f t="shared" si="59"/>
        <v>0</v>
      </c>
      <c r="M164" s="13">
        <f t="shared" si="59"/>
        <v>0</v>
      </c>
      <c r="N164" s="13">
        <f t="shared" si="59"/>
        <v>0</v>
      </c>
      <c r="O164" s="13">
        <f t="shared" si="59"/>
        <v>0</v>
      </c>
      <c r="P164" s="13">
        <f t="shared" si="59"/>
        <v>0</v>
      </c>
      <c r="Q164" s="13">
        <f t="shared" si="59"/>
        <v>0</v>
      </c>
      <c r="R164" s="13">
        <f t="shared" si="59"/>
        <v>0</v>
      </c>
      <c r="S164" s="13">
        <f t="shared" ref="S164" si="60">S157-S161</f>
        <v>0</v>
      </c>
    </row>
    <row r="165" spans="3:19">
      <c r="C165" s="77"/>
      <c r="D165" s="13">
        <f>D158-D162</f>
        <v>0</v>
      </c>
      <c r="E165" s="13">
        <f t="shared" si="59"/>
        <v>0</v>
      </c>
      <c r="F165" s="13">
        <f t="shared" si="59"/>
        <v>0</v>
      </c>
      <c r="G165" s="13">
        <f t="shared" si="59"/>
        <v>0</v>
      </c>
      <c r="H165" s="13">
        <f t="shared" si="59"/>
        <v>0</v>
      </c>
      <c r="I165" s="13">
        <f t="shared" si="59"/>
        <v>0</v>
      </c>
      <c r="J165" s="13">
        <f t="shared" si="59"/>
        <v>0</v>
      </c>
      <c r="K165" s="13">
        <f t="shared" si="59"/>
        <v>0</v>
      </c>
      <c r="L165" s="13">
        <f t="shared" si="59"/>
        <v>0</v>
      </c>
      <c r="M165" s="13">
        <f t="shared" si="59"/>
        <v>0</v>
      </c>
      <c r="N165" s="13">
        <f t="shared" si="59"/>
        <v>0</v>
      </c>
      <c r="O165" s="13">
        <f t="shared" si="59"/>
        <v>0</v>
      </c>
      <c r="P165" s="13">
        <f t="shared" si="59"/>
        <v>0</v>
      </c>
      <c r="Q165" s="13">
        <f t="shared" si="59"/>
        <v>0</v>
      </c>
      <c r="R165" s="13">
        <f t="shared" si="59"/>
        <v>0</v>
      </c>
      <c r="S165" s="13">
        <f t="shared" ref="S165" si="61">S158-S162</f>
        <v>0</v>
      </c>
    </row>
    <row r="168" spans="3:19">
      <c r="N168" s="11"/>
      <c r="O168" s="11"/>
    </row>
    <row r="169" spans="3:19">
      <c r="N169" s="10"/>
      <c r="O169" s="10"/>
    </row>
    <row r="171" spans="3:19">
      <c r="F171" s="9"/>
    </row>
  </sheetData>
  <autoFilter ref="B11:W155">
    <filterColumn colId="4"/>
    <filterColumn colId="8"/>
    <filterColumn colId="13"/>
    <filterColumn colId="15"/>
    <filterColumn colId="16"/>
    <filterColumn colId="17"/>
  </autoFilter>
  <mergeCells count="29">
    <mergeCell ref="C164:C165"/>
    <mergeCell ref="D8:D10"/>
    <mergeCell ref="E8:E10"/>
    <mergeCell ref="F8:F10"/>
    <mergeCell ref="M8:M10"/>
    <mergeCell ref="L8:L10"/>
    <mergeCell ref="G8:G10"/>
    <mergeCell ref="H8:H10"/>
    <mergeCell ref="I8:I10"/>
    <mergeCell ref="J8:J10"/>
    <mergeCell ref="K8:K10"/>
    <mergeCell ref="B6:B10"/>
    <mergeCell ref="C6:C10"/>
    <mergeCell ref="D6:K6"/>
    <mergeCell ref="L6:S6"/>
    <mergeCell ref="D7:K7"/>
    <mergeCell ref="L7:S7"/>
    <mergeCell ref="O8:O10"/>
    <mergeCell ref="P8:P10"/>
    <mergeCell ref="S8:S10"/>
    <mergeCell ref="Q8:Q10"/>
    <mergeCell ref="R8:R10"/>
    <mergeCell ref="N8:N10"/>
    <mergeCell ref="D2:K2"/>
    <mergeCell ref="L2:S2"/>
    <mergeCell ref="E4:K4"/>
    <mergeCell ref="M4:S4"/>
    <mergeCell ref="E5:K5"/>
    <mergeCell ref="M5:S5"/>
  </mergeCells>
  <conditionalFormatting sqref="B15:B158 D12:S158">
    <cfRule type="cellIs" dxfId="11" priority="7" stopIfTrue="1" operator="lessThan">
      <formula>0</formula>
    </cfRule>
  </conditionalFormatting>
  <conditionalFormatting sqref="B15:B158">
    <cfRule type="cellIs" dxfId="10" priority="5" stopIfTrue="1" operator="lessThan">
      <formula>0</formula>
    </cfRule>
  </conditionalFormatting>
  <conditionalFormatting sqref="B15:B156">
    <cfRule type="cellIs" dxfId="9" priority="4" stopIfTrue="1" operator="lessThan">
      <formula>0</formula>
    </cfRule>
  </conditionalFormatting>
  <conditionalFormatting sqref="D156:D158">
    <cfRule type="cellIs" dxfId="8" priority="3" stopIfTrue="1" operator="lessThan">
      <formula>0</formula>
    </cfRule>
  </conditionalFormatting>
  <conditionalFormatting sqref="D156:D158">
    <cfRule type="cellIs" dxfId="7" priority="2" stopIfTrue="1" operator="lessThan">
      <formula>0</formula>
    </cfRule>
  </conditionalFormatting>
  <conditionalFormatting sqref="D156:D158">
    <cfRule type="cellIs" dxfId="6" priority="1" stopIfTrue="1" operator="lessThan">
      <formula>0</formula>
    </cfRule>
  </conditionalFormatting>
  <pageMargins left="0" right="0" top="0" bottom="0" header="0" footer="0"/>
  <pageSetup paperSize="8" scale="3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W171"/>
  <sheetViews>
    <sheetView view="pageBreakPreview" topLeftCell="A118" zoomScale="60" zoomScaleNormal="75" workbookViewId="0">
      <selection activeCell="B12" sqref="B12:B158"/>
    </sheetView>
  </sheetViews>
  <sheetFormatPr defaultRowHeight="12.75"/>
  <cols>
    <col min="1" max="1" width="4.5703125" style="4" customWidth="1"/>
    <col min="2" max="2" width="5" style="8" customWidth="1"/>
    <col min="3" max="3" width="43.7109375" style="44" customWidth="1"/>
    <col min="4" max="4" width="13.140625" style="2" customWidth="1"/>
    <col min="5" max="5" width="19.42578125" style="8" customWidth="1"/>
    <col min="6" max="6" width="17.7109375" style="8" customWidth="1"/>
    <col min="7" max="7" width="20.42578125" style="8" customWidth="1"/>
    <col min="8" max="8" width="21.7109375" style="8" customWidth="1"/>
    <col min="9" max="9" width="18.85546875" style="8" customWidth="1"/>
    <col min="10" max="10" width="27.140625" style="8" customWidth="1"/>
    <col min="11" max="11" width="20.85546875" style="8" customWidth="1"/>
    <col min="12" max="12" width="22.140625" style="8" customWidth="1"/>
    <col min="13" max="13" width="19.28515625" style="8" customWidth="1"/>
    <col min="14" max="15" width="21.140625" style="4" customWidth="1"/>
    <col min="16" max="16" width="21" style="4" customWidth="1"/>
    <col min="17" max="17" width="22.5703125" style="4" customWidth="1"/>
    <col min="18" max="18" width="23.85546875" style="4" customWidth="1"/>
    <col min="19" max="19" width="19.28515625" style="4" customWidth="1"/>
    <col min="20" max="20" width="9.140625" style="4"/>
    <col min="21" max="21" width="16.140625" style="4" customWidth="1"/>
    <col min="22" max="16384" width="9.140625" style="4"/>
  </cols>
  <sheetData>
    <row r="1" spans="1:23" ht="19.5" customHeight="1">
      <c r="B1" s="1"/>
      <c r="C1" s="1"/>
      <c r="D1" s="1"/>
      <c r="E1" s="1"/>
      <c r="F1" s="16"/>
      <c r="G1" s="1"/>
      <c r="H1" s="1"/>
      <c r="I1" s="1"/>
      <c r="J1" s="1"/>
      <c r="K1" s="1"/>
      <c r="L1" s="3"/>
      <c r="M1" s="30"/>
      <c r="N1" s="17"/>
      <c r="O1" s="17"/>
      <c r="P1" s="3"/>
      <c r="Q1" s="3"/>
      <c r="R1" s="3"/>
      <c r="S1" s="3"/>
    </row>
    <row r="2" spans="1:23" ht="64.5" customHeight="1">
      <c r="B2" s="1"/>
      <c r="C2" s="37"/>
      <c r="D2" s="74" t="s">
        <v>76</v>
      </c>
      <c r="E2" s="74"/>
      <c r="F2" s="74"/>
      <c r="G2" s="74"/>
      <c r="H2" s="74"/>
      <c r="I2" s="74"/>
      <c r="J2" s="74"/>
      <c r="K2" s="74"/>
      <c r="L2" s="74" t="s">
        <v>76</v>
      </c>
      <c r="M2" s="74"/>
      <c r="N2" s="74"/>
      <c r="O2" s="74"/>
      <c r="P2" s="74"/>
      <c r="Q2" s="74"/>
      <c r="R2" s="74"/>
      <c r="S2" s="74"/>
    </row>
    <row r="3" spans="1:23" ht="12.75" customHeight="1">
      <c r="B3" s="5"/>
      <c r="C3" s="3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23" ht="12.75" customHeight="1">
      <c r="B4" s="5"/>
      <c r="C4" s="38" t="s">
        <v>69</v>
      </c>
      <c r="D4" s="14"/>
      <c r="E4" s="75" t="s">
        <v>70</v>
      </c>
      <c r="F4" s="75"/>
      <c r="G4" s="75"/>
      <c r="H4" s="75"/>
      <c r="I4" s="75"/>
      <c r="J4" s="75"/>
      <c r="K4" s="75"/>
      <c r="L4" s="14"/>
      <c r="M4" s="75" t="s">
        <v>70</v>
      </c>
      <c r="N4" s="75"/>
      <c r="O4" s="75"/>
      <c r="P4" s="75"/>
      <c r="Q4" s="75"/>
      <c r="R4" s="75"/>
      <c r="S4" s="75"/>
    </row>
    <row r="5" spans="1:23" ht="14.25">
      <c r="B5" s="5"/>
      <c r="C5" s="39" t="s">
        <v>4</v>
      </c>
      <c r="D5" s="15"/>
      <c r="E5" s="76" t="s">
        <v>5</v>
      </c>
      <c r="F5" s="76"/>
      <c r="G5" s="76"/>
      <c r="H5" s="76"/>
      <c r="I5" s="76"/>
      <c r="J5" s="76"/>
      <c r="K5" s="76"/>
      <c r="L5" s="15"/>
      <c r="M5" s="76" t="s">
        <v>5</v>
      </c>
      <c r="N5" s="76"/>
      <c r="O5" s="76"/>
      <c r="P5" s="76"/>
      <c r="Q5" s="76"/>
      <c r="R5" s="76"/>
      <c r="S5" s="76"/>
    </row>
    <row r="6" spans="1:23" ht="21" customHeight="1">
      <c r="B6" s="49" t="s">
        <v>3</v>
      </c>
      <c r="C6" s="54" t="s">
        <v>6</v>
      </c>
      <c r="D6" s="63" t="s">
        <v>10</v>
      </c>
      <c r="E6" s="64"/>
      <c r="F6" s="64"/>
      <c r="G6" s="64"/>
      <c r="H6" s="64"/>
      <c r="I6" s="64"/>
      <c r="J6" s="64"/>
      <c r="K6" s="64"/>
      <c r="L6" s="64" t="s">
        <v>67</v>
      </c>
      <c r="M6" s="64"/>
      <c r="N6" s="64"/>
      <c r="O6" s="64"/>
      <c r="P6" s="64"/>
      <c r="Q6" s="64"/>
      <c r="R6" s="64"/>
      <c r="S6" s="64"/>
    </row>
    <row r="7" spans="1:23" s="6" customFormat="1" ht="51.75" customHeight="1">
      <c r="B7" s="49"/>
      <c r="C7" s="55"/>
      <c r="D7" s="52" t="s">
        <v>134</v>
      </c>
      <c r="E7" s="53"/>
      <c r="F7" s="53"/>
      <c r="G7" s="53"/>
      <c r="H7" s="53"/>
      <c r="I7" s="53"/>
      <c r="J7" s="53"/>
      <c r="K7" s="53"/>
      <c r="L7" s="52" t="s">
        <v>134</v>
      </c>
      <c r="M7" s="53"/>
      <c r="N7" s="53"/>
      <c r="O7" s="53"/>
      <c r="P7" s="53"/>
      <c r="Q7" s="53"/>
      <c r="R7" s="53"/>
      <c r="S7" s="53"/>
    </row>
    <row r="8" spans="1:23" s="6" customFormat="1" ht="51.75" customHeight="1">
      <c r="B8" s="49"/>
      <c r="C8" s="55"/>
      <c r="D8" s="54" t="s">
        <v>7</v>
      </c>
      <c r="E8" s="54" t="s">
        <v>135</v>
      </c>
      <c r="F8" s="54" t="s">
        <v>136</v>
      </c>
      <c r="G8" s="54" t="s">
        <v>137</v>
      </c>
      <c r="H8" s="54" t="s">
        <v>138</v>
      </c>
      <c r="I8" s="54" t="s">
        <v>139</v>
      </c>
      <c r="J8" s="54" t="s">
        <v>140</v>
      </c>
      <c r="K8" s="54" t="s">
        <v>141</v>
      </c>
      <c r="L8" s="54" t="s">
        <v>7</v>
      </c>
      <c r="M8" s="54" t="s">
        <v>135</v>
      </c>
      <c r="N8" s="54" t="s">
        <v>136</v>
      </c>
      <c r="O8" s="54" t="s">
        <v>137</v>
      </c>
      <c r="P8" s="54" t="s">
        <v>138</v>
      </c>
      <c r="Q8" s="54" t="s">
        <v>139</v>
      </c>
      <c r="R8" s="54" t="s">
        <v>140</v>
      </c>
      <c r="S8" s="54" t="s">
        <v>141</v>
      </c>
    </row>
    <row r="9" spans="1:23" s="6" customFormat="1" ht="147" customHeight="1">
      <c r="B9" s="49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23" s="6" customFormat="1" ht="32.25" customHeight="1">
      <c r="B10" s="49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23">
      <c r="B11" s="7">
        <v>1</v>
      </c>
      <c r="C11" s="40">
        <f>B11+1</f>
        <v>2</v>
      </c>
      <c r="D11" s="7">
        <f t="shared" ref="D11:R11" si="0">C11+1</f>
        <v>3</v>
      </c>
      <c r="E11" s="7">
        <f t="shared" si="0"/>
        <v>4</v>
      </c>
      <c r="F11" s="7">
        <f t="shared" si="0"/>
        <v>5</v>
      </c>
      <c r="G11" s="7">
        <f t="shared" si="0"/>
        <v>6</v>
      </c>
      <c r="H11" s="7">
        <f t="shared" si="0"/>
        <v>7</v>
      </c>
      <c r="I11" s="7">
        <f t="shared" si="0"/>
        <v>8</v>
      </c>
      <c r="J11" s="7">
        <f t="shared" si="0"/>
        <v>9</v>
      </c>
      <c r="K11" s="7">
        <f t="shared" si="0"/>
        <v>10</v>
      </c>
      <c r="L11" s="7">
        <f t="shared" si="0"/>
        <v>11</v>
      </c>
      <c r="M11" s="7">
        <f t="shared" si="0"/>
        <v>12</v>
      </c>
      <c r="N11" s="7">
        <f t="shared" si="0"/>
        <v>13</v>
      </c>
      <c r="O11" s="7">
        <f t="shared" si="0"/>
        <v>14</v>
      </c>
      <c r="P11" s="7">
        <f t="shared" si="0"/>
        <v>15</v>
      </c>
      <c r="Q11" s="7">
        <f t="shared" si="0"/>
        <v>16</v>
      </c>
      <c r="R11" s="7">
        <f t="shared" si="0"/>
        <v>17</v>
      </c>
      <c r="S11" s="7"/>
    </row>
    <row r="12" spans="1:23" ht="15.95" customHeight="1">
      <c r="A12" s="36" t="s">
        <v>78</v>
      </c>
      <c r="B12" s="20">
        <v>1</v>
      </c>
      <c r="C12" s="27" t="s">
        <v>19</v>
      </c>
      <c r="D12" s="21">
        <f>D13+D14</f>
        <v>23043</v>
      </c>
      <c r="E12" s="21">
        <f t="shared" ref="E12:S12" si="1">E13+E14</f>
        <v>3392</v>
      </c>
      <c r="F12" s="21">
        <f t="shared" si="1"/>
        <v>2440</v>
      </c>
      <c r="G12" s="21">
        <f t="shared" si="1"/>
        <v>11892</v>
      </c>
      <c r="H12" s="21">
        <f t="shared" si="1"/>
        <v>2041</v>
      </c>
      <c r="I12" s="21">
        <f t="shared" si="1"/>
        <v>0</v>
      </c>
      <c r="J12" s="21">
        <f t="shared" si="1"/>
        <v>1047</v>
      </c>
      <c r="K12" s="21">
        <f t="shared" si="1"/>
        <v>2231</v>
      </c>
      <c r="L12" s="22">
        <f t="shared" si="1"/>
        <v>59741990.340000004</v>
      </c>
      <c r="M12" s="22">
        <f t="shared" si="1"/>
        <v>19535056.969999999</v>
      </c>
      <c r="N12" s="22">
        <f t="shared" si="1"/>
        <v>16829820.5</v>
      </c>
      <c r="O12" s="22">
        <f t="shared" si="1"/>
        <v>12713323.59</v>
      </c>
      <c r="P12" s="22">
        <f t="shared" si="1"/>
        <v>4425012.74</v>
      </c>
      <c r="Q12" s="22">
        <f t="shared" si="1"/>
        <v>0</v>
      </c>
      <c r="R12" s="22">
        <f t="shared" si="1"/>
        <v>5034165.13</v>
      </c>
      <c r="S12" s="22">
        <f t="shared" si="1"/>
        <v>1204611.4099999999</v>
      </c>
      <c r="T12" s="18"/>
      <c r="U12" s="10">
        <f>D12-E12-F12-G12-H12-I12-J12-K12</f>
        <v>0</v>
      </c>
      <c r="V12" s="10">
        <f>L12-M12-N12-O12-P12-Q12-R12-S12</f>
        <v>4.8894435167312622E-9</v>
      </c>
      <c r="W12" s="18"/>
    </row>
    <row r="13" spans="1:23" ht="15.95" customHeight="1">
      <c r="A13" s="36"/>
      <c r="B13" s="20"/>
      <c r="C13" s="41" t="s">
        <v>71</v>
      </c>
      <c r="D13" s="21">
        <v>23043</v>
      </c>
      <c r="E13" s="21">
        <v>3392</v>
      </c>
      <c r="F13" s="21">
        <v>2440</v>
      </c>
      <c r="G13" s="21">
        <v>11892</v>
      </c>
      <c r="H13" s="21">
        <v>2041</v>
      </c>
      <c r="I13" s="21">
        <v>0</v>
      </c>
      <c r="J13" s="21">
        <v>1047</v>
      </c>
      <c r="K13" s="21">
        <v>2231</v>
      </c>
      <c r="L13" s="22">
        <v>59741990.340000004</v>
      </c>
      <c r="M13" s="22">
        <v>19535056.969999999</v>
      </c>
      <c r="N13" s="22">
        <v>16829820.5</v>
      </c>
      <c r="O13" s="22">
        <v>12713323.59</v>
      </c>
      <c r="P13" s="22">
        <v>4425012.74</v>
      </c>
      <c r="Q13" s="22">
        <v>0</v>
      </c>
      <c r="R13" s="22">
        <v>5034165.13</v>
      </c>
      <c r="S13" s="22">
        <v>1204611.4099999999</v>
      </c>
      <c r="T13" s="18"/>
      <c r="U13" s="10">
        <f t="shared" ref="U13:U76" si="2">D13-E13-F13-G13-H13-I13-J13-K13</f>
        <v>0</v>
      </c>
      <c r="V13" s="10">
        <f t="shared" ref="V13:V76" si="3">L13-M13-N13-O13-P13-Q13-R13-S13</f>
        <v>4.8894435167312622E-9</v>
      </c>
      <c r="W13" s="18"/>
    </row>
    <row r="14" spans="1:23" ht="15.95" customHeight="1">
      <c r="A14" s="36"/>
      <c r="B14" s="20"/>
      <c r="C14" s="41" t="s">
        <v>72</v>
      </c>
      <c r="D14" s="21"/>
      <c r="E14" s="21"/>
      <c r="F14" s="21"/>
      <c r="G14" s="21"/>
      <c r="H14" s="21"/>
      <c r="I14" s="21"/>
      <c r="J14" s="21"/>
      <c r="K14" s="21"/>
      <c r="L14" s="22"/>
      <c r="M14" s="22"/>
      <c r="N14" s="22"/>
      <c r="O14" s="22"/>
      <c r="P14" s="22"/>
      <c r="Q14" s="22"/>
      <c r="R14" s="22"/>
      <c r="S14" s="22"/>
      <c r="T14" s="18"/>
      <c r="U14" s="10">
        <f t="shared" si="2"/>
        <v>0</v>
      </c>
      <c r="V14" s="10">
        <f t="shared" si="3"/>
        <v>0</v>
      </c>
      <c r="W14" s="18"/>
    </row>
    <row r="15" spans="1:23" ht="15.95" customHeight="1">
      <c r="A15" s="36" t="s">
        <v>79</v>
      </c>
      <c r="B15" s="23">
        <v>2</v>
      </c>
      <c r="C15" s="28" t="s">
        <v>46</v>
      </c>
      <c r="D15" s="21">
        <f t="shared" ref="D15:S15" si="4">D16+D17</f>
        <v>1040</v>
      </c>
      <c r="E15" s="21">
        <f t="shared" si="4"/>
        <v>763</v>
      </c>
      <c r="F15" s="21">
        <f t="shared" si="4"/>
        <v>0</v>
      </c>
      <c r="G15" s="21">
        <f t="shared" si="4"/>
        <v>43</v>
      </c>
      <c r="H15" s="21">
        <f t="shared" si="4"/>
        <v>234</v>
      </c>
      <c r="I15" s="21">
        <f t="shared" si="4"/>
        <v>0</v>
      </c>
      <c r="J15" s="21">
        <f t="shared" si="4"/>
        <v>0</v>
      </c>
      <c r="K15" s="21">
        <f t="shared" si="4"/>
        <v>0</v>
      </c>
      <c r="L15" s="22">
        <f t="shared" si="4"/>
        <v>2848857.8800000004</v>
      </c>
      <c r="M15" s="22">
        <f t="shared" si="4"/>
        <v>2440494.02</v>
      </c>
      <c r="N15" s="22">
        <f t="shared" si="4"/>
        <v>0</v>
      </c>
      <c r="O15" s="22">
        <f t="shared" si="4"/>
        <v>69104.490000000005</v>
      </c>
      <c r="P15" s="22">
        <f t="shared" si="4"/>
        <v>339259.37</v>
      </c>
      <c r="Q15" s="22">
        <f t="shared" si="4"/>
        <v>0</v>
      </c>
      <c r="R15" s="22">
        <f t="shared" si="4"/>
        <v>0</v>
      </c>
      <c r="S15" s="22">
        <f t="shared" si="4"/>
        <v>0</v>
      </c>
      <c r="T15" s="18"/>
      <c r="U15" s="10">
        <f t="shared" si="2"/>
        <v>0</v>
      </c>
      <c r="V15" s="10">
        <f t="shared" si="3"/>
        <v>3.4924596548080444E-10</v>
      </c>
      <c r="W15" s="18"/>
    </row>
    <row r="16" spans="1:23" ht="15.95" customHeight="1">
      <c r="A16" s="36"/>
      <c r="B16" s="20"/>
      <c r="C16" s="41" t="s">
        <v>71</v>
      </c>
      <c r="D16" s="21">
        <v>1040</v>
      </c>
      <c r="E16" s="21">
        <v>763</v>
      </c>
      <c r="F16" s="21">
        <v>0</v>
      </c>
      <c r="G16" s="21">
        <v>43</v>
      </c>
      <c r="H16" s="21">
        <v>234</v>
      </c>
      <c r="I16" s="21">
        <v>0</v>
      </c>
      <c r="J16" s="21">
        <v>0</v>
      </c>
      <c r="K16" s="21">
        <v>0</v>
      </c>
      <c r="L16" s="22">
        <v>2848857.8800000004</v>
      </c>
      <c r="M16" s="22">
        <v>2440494.02</v>
      </c>
      <c r="N16" s="22">
        <v>0</v>
      </c>
      <c r="O16" s="22">
        <v>69104.490000000005</v>
      </c>
      <c r="P16" s="22">
        <v>339259.37</v>
      </c>
      <c r="Q16" s="22">
        <v>0</v>
      </c>
      <c r="R16" s="22">
        <v>0</v>
      </c>
      <c r="S16" s="22">
        <v>0</v>
      </c>
      <c r="T16" s="18"/>
      <c r="U16" s="10">
        <f t="shared" si="2"/>
        <v>0</v>
      </c>
      <c r="V16" s="10">
        <f t="shared" si="3"/>
        <v>3.4924596548080444E-10</v>
      </c>
      <c r="W16" s="18"/>
    </row>
    <row r="17" spans="1:23" ht="15.95" customHeight="1">
      <c r="A17" s="36"/>
      <c r="B17" s="20"/>
      <c r="C17" s="41" t="s">
        <v>72</v>
      </c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22"/>
      <c r="Q17" s="22"/>
      <c r="R17" s="22"/>
      <c r="S17" s="22"/>
      <c r="T17" s="18"/>
      <c r="U17" s="10">
        <f t="shared" si="2"/>
        <v>0</v>
      </c>
      <c r="V17" s="10">
        <f t="shared" si="3"/>
        <v>0</v>
      </c>
      <c r="W17" s="18"/>
    </row>
    <row r="18" spans="1:23" ht="15.95" customHeight="1">
      <c r="A18" s="36" t="s">
        <v>80</v>
      </c>
      <c r="B18" s="23">
        <v>3</v>
      </c>
      <c r="C18" s="28" t="s">
        <v>45</v>
      </c>
      <c r="D18" s="21">
        <f t="shared" ref="D18:S18" si="5">D19+D20</f>
        <v>2356</v>
      </c>
      <c r="E18" s="21">
        <f t="shared" si="5"/>
        <v>1397</v>
      </c>
      <c r="F18" s="21">
        <f t="shared" si="5"/>
        <v>0</v>
      </c>
      <c r="G18" s="21">
        <f t="shared" si="5"/>
        <v>0</v>
      </c>
      <c r="H18" s="21">
        <f t="shared" si="5"/>
        <v>883</v>
      </c>
      <c r="I18" s="21">
        <f t="shared" si="5"/>
        <v>0</v>
      </c>
      <c r="J18" s="21">
        <f t="shared" si="5"/>
        <v>76</v>
      </c>
      <c r="K18" s="21">
        <f t="shared" si="5"/>
        <v>0</v>
      </c>
      <c r="L18" s="22">
        <f t="shared" si="5"/>
        <v>5726603.1399999997</v>
      </c>
      <c r="M18" s="22">
        <f t="shared" si="5"/>
        <v>3985860.36</v>
      </c>
      <c r="N18" s="22">
        <f t="shared" si="5"/>
        <v>0</v>
      </c>
      <c r="O18" s="22">
        <f t="shared" si="5"/>
        <v>0</v>
      </c>
      <c r="P18" s="22">
        <f t="shared" si="5"/>
        <v>1471826.89</v>
      </c>
      <c r="Q18" s="22">
        <f t="shared" si="5"/>
        <v>0</v>
      </c>
      <c r="R18" s="22">
        <f t="shared" si="5"/>
        <v>268915.89</v>
      </c>
      <c r="S18" s="22">
        <f t="shared" si="5"/>
        <v>0</v>
      </c>
      <c r="T18" s="18"/>
      <c r="U18" s="10">
        <f t="shared" si="2"/>
        <v>0</v>
      </c>
      <c r="V18" s="10">
        <f t="shared" si="3"/>
        <v>-1.1641532182693481E-10</v>
      </c>
      <c r="W18" s="18"/>
    </row>
    <row r="19" spans="1:23" ht="15.95" customHeight="1">
      <c r="A19" s="36"/>
      <c r="B19" s="20"/>
      <c r="C19" s="41" t="s">
        <v>71</v>
      </c>
      <c r="D19" s="21">
        <v>2356</v>
      </c>
      <c r="E19" s="21">
        <v>1397</v>
      </c>
      <c r="F19" s="21">
        <v>0</v>
      </c>
      <c r="G19" s="21">
        <v>0</v>
      </c>
      <c r="H19" s="21">
        <v>883</v>
      </c>
      <c r="I19" s="21">
        <v>0</v>
      </c>
      <c r="J19" s="21">
        <v>76</v>
      </c>
      <c r="K19" s="21">
        <v>0</v>
      </c>
      <c r="L19" s="22">
        <v>5726603.1399999997</v>
      </c>
      <c r="M19" s="22">
        <v>3985860.36</v>
      </c>
      <c r="N19" s="22">
        <v>0</v>
      </c>
      <c r="O19" s="22">
        <v>0</v>
      </c>
      <c r="P19" s="22">
        <v>1471826.89</v>
      </c>
      <c r="Q19" s="22">
        <v>0</v>
      </c>
      <c r="R19" s="22">
        <v>268915.89</v>
      </c>
      <c r="S19" s="22">
        <v>0</v>
      </c>
      <c r="T19" s="18"/>
      <c r="U19" s="10">
        <f t="shared" si="2"/>
        <v>0</v>
      </c>
      <c r="V19" s="10">
        <f t="shared" si="3"/>
        <v>-1.1641532182693481E-10</v>
      </c>
      <c r="W19" s="18"/>
    </row>
    <row r="20" spans="1:23" ht="15.95" customHeight="1">
      <c r="A20" s="36"/>
      <c r="B20" s="20"/>
      <c r="C20" s="41" t="s">
        <v>73</v>
      </c>
      <c r="D20" s="21"/>
      <c r="E20" s="21"/>
      <c r="F20" s="21"/>
      <c r="G20" s="21"/>
      <c r="H20" s="21"/>
      <c r="I20" s="21"/>
      <c r="J20" s="21"/>
      <c r="K20" s="21"/>
      <c r="L20" s="22"/>
      <c r="M20" s="22"/>
      <c r="N20" s="22"/>
      <c r="O20" s="22"/>
      <c r="P20" s="22"/>
      <c r="Q20" s="22"/>
      <c r="R20" s="22"/>
      <c r="S20" s="22"/>
      <c r="T20" s="18"/>
      <c r="U20" s="10">
        <f t="shared" si="2"/>
        <v>0</v>
      </c>
      <c r="V20" s="10">
        <f t="shared" si="3"/>
        <v>0</v>
      </c>
      <c r="W20" s="18"/>
    </row>
    <row r="21" spans="1:23" ht="15.95" customHeight="1">
      <c r="A21" s="36" t="s">
        <v>81</v>
      </c>
      <c r="B21" s="23">
        <v>4</v>
      </c>
      <c r="C21" s="28" t="s">
        <v>20</v>
      </c>
      <c r="D21" s="21">
        <f t="shared" ref="D21:S21" si="6">D22+D23</f>
        <v>14102</v>
      </c>
      <c r="E21" s="21">
        <f t="shared" si="6"/>
        <v>10818</v>
      </c>
      <c r="F21" s="21">
        <f t="shared" si="6"/>
        <v>312</v>
      </c>
      <c r="G21" s="21">
        <f t="shared" si="6"/>
        <v>0</v>
      </c>
      <c r="H21" s="21">
        <f t="shared" si="6"/>
        <v>685</v>
      </c>
      <c r="I21" s="21">
        <f t="shared" si="6"/>
        <v>0</v>
      </c>
      <c r="J21" s="21">
        <f t="shared" si="6"/>
        <v>2287</v>
      </c>
      <c r="K21" s="21">
        <f t="shared" si="6"/>
        <v>0</v>
      </c>
      <c r="L21" s="22">
        <f t="shared" si="6"/>
        <v>78479648.120000005</v>
      </c>
      <c r="M21" s="22">
        <f t="shared" si="6"/>
        <v>64924431</v>
      </c>
      <c r="N21" s="22">
        <f t="shared" si="6"/>
        <v>3159144.92</v>
      </c>
      <c r="O21" s="22">
        <f t="shared" si="6"/>
        <v>0</v>
      </c>
      <c r="P21" s="22">
        <f t="shared" si="6"/>
        <v>1451125.97</v>
      </c>
      <c r="Q21" s="22">
        <f t="shared" si="6"/>
        <v>0</v>
      </c>
      <c r="R21" s="22">
        <f t="shared" si="6"/>
        <v>8944946.2300000004</v>
      </c>
      <c r="S21" s="22">
        <f t="shared" si="6"/>
        <v>0</v>
      </c>
      <c r="T21" s="18"/>
      <c r="U21" s="10">
        <f t="shared" si="2"/>
        <v>0</v>
      </c>
      <c r="V21" s="10">
        <f t="shared" si="3"/>
        <v>3.7252902984619141E-9</v>
      </c>
      <c r="W21" s="18"/>
    </row>
    <row r="22" spans="1:23" ht="15.95" customHeight="1">
      <c r="A22" s="36"/>
      <c r="B22" s="20"/>
      <c r="C22" s="41" t="s">
        <v>71</v>
      </c>
      <c r="D22" s="21">
        <v>14102</v>
      </c>
      <c r="E22" s="21">
        <v>10818</v>
      </c>
      <c r="F22" s="21">
        <v>312</v>
      </c>
      <c r="G22" s="21">
        <v>0</v>
      </c>
      <c r="H22" s="21">
        <v>685</v>
      </c>
      <c r="I22" s="21">
        <v>0</v>
      </c>
      <c r="J22" s="21">
        <v>2287</v>
      </c>
      <c r="K22" s="21">
        <v>0</v>
      </c>
      <c r="L22" s="22">
        <v>78479648.120000005</v>
      </c>
      <c r="M22" s="22">
        <v>64924431</v>
      </c>
      <c r="N22" s="22">
        <v>3159144.92</v>
      </c>
      <c r="O22" s="22">
        <v>0</v>
      </c>
      <c r="P22" s="22">
        <v>1451125.97</v>
      </c>
      <c r="Q22" s="22">
        <v>0</v>
      </c>
      <c r="R22" s="22">
        <v>8944946.2300000004</v>
      </c>
      <c r="S22" s="22">
        <v>0</v>
      </c>
      <c r="T22" s="18"/>
      <c r="U22" s="10">
        <f t="shared" si="2"/>
        <v>0</v>
      </c>
      <c r="V22" s="10">
        <f t="shared" si="3"/>
        <v>3.7252902984619141E-9</v>
      </c>
      <c r="W22" s="18"/>
    </row>
    <row r="23" spans="1:23" ht="15.95" customHeight="1">
      <c r="A23" s="36"/>
      <c r="B23" s="20"/>
      <c r="C23" s="41" t="s">
        <v>73</v>
      </c>
      <c r="D23" s="21"/>
      <c r="E23" s="21"/>
      <c r="F23" s="21"/>
      <c r="G23" s="21"/>
      <c r="H23" s="21"/>
      <c r="I23" s="21"/>
      <c r="J23" s="21"/>
      <c r="K23" s="21"/>
      <c r="L23" s="22"/>
      <c r="M23" s="22"/>
      <c r="N23" s="22"/>
      <c r="O23" s="22"/>
      <c r="P23" s="22"/>
      <c r="Q23" s="22"/>
      <c r="R23" s="22"/>
      <c r="S23" s="22"/>
      <c r="T23" s="18"/>
      <c r="U23" s="10">
        <f t="shared" si="2"/>
        <v>0</v>
      </c>
      <c r="V23" s="10">
        <f t="shared" si="3"/>
        <v>0</v>
      </c>
      <c r="W23" s="18"/>
    </row>
    <row r="24" spans="1:23" ht="15.95" customHeight="1">
      <c r="A24" s="36" t="s">
        <v>82</v>
      </c>
      <c r="B24" s="23">
        <v>5</v>
      </c>
      <c r="C24" s="28" t="s">
        <v>21</v>
      </c>
      <c r="D24" s="21">
        <f t="shared" ref="D24:S24" si="7">D25+D26</f>
        <v>106141</v>
      </c>
      <c r="E24" s="21">
        <f t="shared" si="7"/>
        <v>0</v>
      </c>
      <c r="F24" s="21">
        <f t="shared" si="7"/>
        <v>0</v>
      </c>
      <c r="G24" s="21">
        <f t="shared" si="7"/>
        <v>0</v>
      </c>
      <c r="H24" s="21">
        <f t="shared" si="7"/>
        <v>0</v>
      </c>
      <c r="I24" s="21">
        <f t="shared" si="7"/>
        <v>0</v>
      </c>
      <c r="J24" s="21">
        <f t="shared" si="7"/>
        <v>0</v>
      </c>
      <c r="K24" s="21">
        <f t="shared" si="7"/>
        <v>106141</v>
      </c>
      <c r="L24" s="22">
        <f t="shared" si="7"/>
        <v>57316273.100000001</v>
      </c>
      <c r="M24" s="22">
        <f t="shared" si="7"/>
        <v>0</v>
      </c>
      <c r="N24" s="22">
        <f t="shared" si="7"/>
        <v>0</v>
      </c>
      <c r="O24" s="22">
        <f t="shared" si="7"/>
        <v>0</v>
      </c>
      <c r="P24" s="22">
        <f t="shared" si="7"/>
        <v>0</v>
      </c>
      <c r="Q24" s="22">
        <f t="shared" si="7"/>
        <v>0</v>
      </c>
      <c r="R24" s="22">
        <f t="shared" si="7"/>
        <v>0</v>
      </c>
      <c r="S24" s="22">
        <f t="shared" si="7"/>
        <v>57316273.100000001</v>
      </c>
      <c r="T24" s="18"/>
      <c r="U24" s="10">
        <f t="shared" si="2"/>
        <v>0</v>
      </c>
      <c r="V24" s="10">
        <f t="shared" si="3"/>
        <v>0</v>
      </c>
      <c r="W24" s="18"/>
    </row>
    <row r="25" spans="1:23" ht="15.95" customHeight="1">
      <c r="A25" s="36"/>
      <c r="B25" s="20"/>
      <c r="C25" s="41" t="s">
        <v>71</v>
      </c>
      <c r="D25" s="21">
        <v>106141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106141</v>
      </c>
      <c r="L25" s="22">
        <v>57316273.100000001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57316273.100000001</v>
      </c>
      <c r="T25" s="18"/>
      <c r="U25" s="10">
        <f t="shared" si="2"/>
        <v>0</v>
      </c>
      <c r="V25" s="10">
        <f t="shared" si="3"/>
        <v>0</v>
      </c>
      <c r="W25" s="18"/>
    </row>
    <row r="26" spans="1:23" ht="15.95" customHeight="1">
      <c r="A26" s="36"/>
      <c r="B26" s="20"/>
      <c r="C26" s="41" t="s">
        <v>73</v>
      </c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  <c r="Q26" s="22"/>
      <c r="R26" s="22"/>
      <c r="S26" s="22"/>
      <c r="T26" s="18"/>
      <c r="U26" s="10">
        <f t="shared" si="2"/>
        <v>0</v>
      </c>
      <c r="V26" s="10">
        <f t="shared" si="3"/>
        <v>0</v>
      </c>
      <c r="W26" s="18"/>
    </row>
    <row r="27" spans="1:23" ht="15.95" customHeight="1">
      <c r="A27" s="36" t="s">
        <v>83</v>
      </c>
      <c r="B27" s="23">
        <v>6</v>
      </c>
      <c r="C27" s="27" t="s">
        <v>84</v>
      </c>
      <c r="D27" s="21">
        <f t="shared" ref="D27:S27" si="8">D28+D29</f>
        <v>0</v>
      </c>
      <c r="E27" s="21">
        <f t="shared" si="8"/>
        <v>0</v>
      </c>
      <c r="F27" s="21">
        <f t="shared" si="8"/>
        <v>0</v>
      </c>
      <c r="G27" s="21">
        <f t="shared" si="8"/>
        <v>0</v>
      </c>
      <c r="H27" s="21">
        <f t="shared" si="8"/>
        <v>0</v>
      </c>
      <c r="I27" s="21">
        <f t="shared" si="8"/>
        <v>0</v>
      </c>
      <c r="J27" s="21">
        <f t="shared" si="8"/>
        <v>0</v>
      </c>
      <c r="K27" s="21">
        <f t="shared" si="8"/>
        <v>0</v>
      </c>
      <c r="L27" s="22">
        <f t="shared" si="8"/>
        <v>0</v>
      </c>
      <c r="M27" s="22">
        <f t="shared" si="8"/>
        <v>0</v>
      </c>
      <c r="N27" s="22">
        <f t="shared" si="8"/>
        <v>0</v>
      </c>
      <c r="O27" s="22">
        <f t="shared" si="8"/>
        <v>0</v>
      </c>
      <c r="P27" s="22">
        <f t="shared" si="8"/>
        <v>0</v>
      </c>
      <c r="Q27" s="22">
        <f t="shared" si="8"/>
        <v>0</v>
      </c>
      <c r="R27" s="22">
        <f t="shared" si="8"/>
        <v>0</v>
      </c>
      <c r="S27" s="22">
        <f t="shared" si="8"/>
        <v>0</v>
      </c>
      <c r="T27" s="18"/>
      <c r="U27" s="10">
        <f t="shared" si="2"/>
        <v>0</v>
      </c>
      <c r="V27" s="10">
        <f t="shared" si="3"/>
        <v>0</v>
      </c>
      <c r="W27" s="18"/>
    </row>
    <row r="28" spans="1:23" ht="15.95" customHeight="1">
      <c r="A28" s="36"/>
      <c r="B28" s="20"/>
      <c r="C28" s="41" t="s">
        <v>71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18"/>
      <c r="U28" s="10">
        <f t="shared" si="2"/>
        <v>0</v>
      </c>
      <c r="V28" s="10">
        <f t="shared" si="3"/>
        <v>0</v>
      </c>
      <c r="W28" s="18"/>
    </row>
    <row r="29" spans="1:23" ht="15.95" customHeight="1">
      <c r="A29" s="36"/>
      <c r="B29" s="20"/>
      <c r="C29" s="41" t="s">
        <v>73</v>
      </c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22"/>
      <c r="O29" s="22"/>
      <c r="P29" s="22"/>
      <c r="Q29" s="22"/>
      <c r="R29" s="22"/>
      <c r="S29" s="22"/>
      <c r="T29" s="18"/>
      <c r="U29" s="10">
        <f t="shared" si="2"/>
        <v>0</v>
      </c>
      <c r="V29" s="10">
        <f t="shared" si="3"/>
        <v>0</v>
      </c>
      <c r="W29" s="18"/>
    </row>
    <row r="30" spans="1:23" ht="15.95" customHeight="1">
      <c r="A30" s="36" t="s">
        <v>86</v>
      </c>
      <c r="B30" s="23">
        <v>7</v>
      </c>
      <c r="C30" s="28" t="s">
        <v>75</v>
      </c>
      <c r="D30" s="21">
        <f t="shared" ref="D30:S30" si="9">D31+D32</f>
        <v>0</v>
      </c>
      <c r="E30" s="21">
        <f t="shared" si="9"/>
        <v>0</v>
      </c>
      <c r="F30" s="21">
        <f t="shared" si="9"/>
        <v>0</v>
      </c>
      <c r="G30" s="21">
        <f t="shared" si="9"/>
        <v>0</v>
      </c>
      <c r="H30" s="21">
        <f t="shared" si="9"/>
        <v>0</v>
      </c>
      <c r="I30" s="21">
        <f t="shared" si="9"/>
        <v>0</v>
      </c>
      <c r="J30" s="21">
        <f t="shared" si="9"/>
        <v>0</v>
      </c>
      <c r="K30" s="21">
        <f t="shared" si="9"/>
        <v>0</v>
      </c>
      <c r="L30" s="22">
        <f t="shared" si="9"/>
        <v>0</v>
      </c>
      <c r="M30" s="22">
        <f t="shared" si="9"/>
        <v>0</v>
      </c>
      <c r="N30" s="22">
        <f t="shared" si="9"/>
        <v>0</v>
      </c>
      <c r="O30" s="22">
        <f t="shared" si="9"/>
        <v>0</v>
      </c>
      <c r="P30" s="22">
        <f t="shared" si="9"/>
        <v>0</v>
      </c>
      <c r="Q30" s="22">
        <f t="shared" si="9"/>
        <v>0</v>
      </c>
      <c r="R30" s="22">
        <f t="shared" si="9"/>
        <v>0</v>
      </c>
      <c r="S30" s="22">
        <f t="shared" si="9"/>
        <v>0</v>
      </c>
      <c r="T30" s="18"/>
      <c r="U30" s="10">
        <f t="shared" si="2"/>
        <v>0</v>
      </c>
      <c r="V30" s="10">
        <f t="shared" si="3"/>
        <v>0</v>
      </c>
      <c r="W30" s="18"/>
    </row>
    <row r="31" spans="1:23" ht="15.95" customHeight="1">
      <c r="A31" s="36"/>
      <c r="B31" s="20"/>
      <c r="C31" s="41" t="s">
        <v>71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18"/>
      <c r="U31" s="10">
        <f t="shared" si="2"/>
        <v>0</v>
      </c>
      <c r="V31" s="10">
        <f t="shared" si="3"/>
        <v>0</v>
      </c>
      <c r="W31" s="18"/>
    </row>
    <row r="32" spans="1:23" ht="15.95" customHeight="1">
      <c r="A32" s="36"/>
      <c r="B32" s="20"/>
      <c r="C32" s="41" t="s">
        <v>73</v>
      </c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22"/>
      <c r="O32" s="22"/>
      <c r="P32" s="22"/>
      <c r="Q32" s="22"/>
      <c r="R32" s="22"/>
      <c r="S32" s="22"/>
      <c r="T32" s="18"/>
      <c r="U32" s="10">
        <f t="shared" si="2"/>
        <v>0</v>
      </c>
      <c r="V32" s="10">
        <f t="shared" si="3"/>
        <v>0</v>
      </c>
      <c r="W32" s="18"/>
    </row>
    <row r="33" spans="1:23" ht="15.95" customHeight="1">
      <c r="A33" s="36" t="s">
        <v>85</v>
      </c>
      <c r="B33" s="23">
        <v>8</v>
      </c>
      <c r="C33" s="28" t="s">
        <v>22</v>
      </c>
      <c r="D33" s="21">
        <f t="shared" ref="D33:S33" si="10">D34+D35</f>
        <v>6315</v>
      </c>
      <c r="E33" s="21">
        <f t="shared" si="10"/>
        <v>1017</v>
      </c>
      <c r="F33" s="21">
        <f t="shared" si="10"/>
        <v>0</v>
      </c>
      <c r="G33" s="21">
        <f t="shared" si="10"/>
        <v>3772</v>
      </c>
      <c r="H33" s="21">
        <f t="shared" si="10"/>
        <v>1148</v>
      </c>
      <c r="I33" s="21">
        <f t="shared" si="10"/>
        <v>0</v>
      </c>
      <c r="J33" s="21">
        <f t="shared" si="10"/>
        <v>378</v>
      </c>
      <c r="K33" s="21">
        <f t="shared" si="10"/>
        <v>0</v>
      </c>
      <c r="L33" s="22">
        <f t="shared" si="10"/>
        <v>12057331.18</v>
      </c>
      <c r="M33" s="22">
        <f t="shared" si="10"/>
        <v>4102063.91</v>
      </c>
      <c r="N33" s="22">
        <f t="shared" si="10"/>
        <v>0</v>
      </c>
      <c r="O33" s="22">
        <f t="shared" si="10"/>
        <v>3783416.17</v>
      </c>
      <c r="P33" s="22">
        <f t="shared" si="10"/>
        <v>2650307.61</v>
      </c>
      <c r="Q33" s="22">
        <f t="shared" si="10"/>
        <v>0</v>
      </c>
      <c r="R33" s="22">
        <f t="shared" si="10"/>
        <v>1521543.49</v>
      </c>
      <c r="S33" s="22">
        <f t="shared" si="10"/>
        <v>0</v>
      </c>
      <c r="T33" s="18"/>
      <c r="U33" s="10">
        <f t="shared" si="2"/>
        <v>0</v>
      </c>
      <c r="V33" s="10">
        <f t="shared" si="3"/>
        <v>-2.3283064365386963E-10</v>
      </c>
      <c r="W33" s="18"/>
    </row>
    <row r="34" spans="1:23" ht="15.95" customHeight="1">
      <c r="A34" s="36"/>
      <c r="B34" s="20"/>
      <c r="C34" s="41" t="s">
        <v>71</v>
      </c>
      <c r="D34" s="21">
        <v>6315</v>
      </c>
      <c r="E34" s="21">
        <v>1017</v>
      </c>
      <c r="F34" s="21">
        <v>0</v>
      </c>
      <c r="G34" s="21">
        <v>3772</v>
      </c>
      <c r="H34" s="21">
        <v>1148</v>
      </c>
      <c r="I34" s="21">
        <v>0</v>
      </c>
      <c r="J34" s="21">
        <v>378</v>
      </c>
      <c r="K34" s="21">
        <v>0</v>
      </c>
      <c r="L34" s="22">
        <v>12057331.18</v>
      </c>
      <c r="M34" s="22">
        <v>4102063.91</v>
      </c>
      <c r="N34" s="22">
        <v>0</v>
      </c>
      <c r="O34" s="22">
        <v>3783416.17</v>
      </c>
      <c r="P34" s="22">
        <v>2650307.61</v>
      </c>
      <c r="Q34" s="22">
        <v>0</v>
      </c>
      <c r="R34" s="22">
        <v>1521543.49</v>
      </c>
      <c r="S34" s="22">
        <v>0</v>
      </c>
      <c r="T34" s="18"/>
      <c r="U34" s="10">
        <f t="shared" si="2"/>
        <v>0</v>
      </c>
      <c r="V34" s="10">
        <f t="shared" si="3"/>
        <v>-2.3283064365386963E-10</v>
      </c>
      <c r="W34" s="18"/>
    </row>
    <row r="35" spans="1:23" ht="15.95" customHeight="1">
      <c r="A35" s="36"/>
      <c r="B35" s="20"/>
      <c r="C35" s="41" t="s">
        <v>73</v>
      </c>
      <c r="D35" s="21"/>
      <c r="E35" s="21"/>
      <c r="F35" s="21"/>
      <c r="G35" s="21"/>
      <c r="H35" s="21"/>
      <c r="I35" s="21"/>
      <c r="J35" s="21"/>
      <c r="K35" s="21"/>
      <c r="L35" s="22"/>
      <c r="M35" s="22"/>
      <c r="N35" s="22"/>
      <c r="O35" s="22"/>
      <c r="P35" s="22"/>
      <c r="Q35" s="22"/>
      <c r="R35" s="22"/>
      <c r="S35" s="22"/>
      <c r="T35" s="18"/>
      <c r="U35" s="10">
        <f t="shared" si="2"/>
        <v>0</v>
      </c>
      <c r="V35" s="10">
        <f t="shared" si="3"/>
        <v>0</v>
      </c>
      <c r="W35" s="18"/>
    </row>
    <row r="36" spans="1:23" ht="15.75" customHeight="1">
      <c r="A36" s="36" t="s">
        <v>88</v>
      </c>
      <c r="B36" s="23">
        <v>9</v>
      </c>
      <c r="C36" s="27" t="s">
        <v>23</v>
      </c>
      <c r="D36" s="21">
        <f t="shared" ref="D36:S36" si="11">D37+D38</f>
        <v>287</v>
      </c>
      <c r="E36" s="21">
        <f t="shared" si="11"/>
        <v>59</v>
      </c>
      <c r="F36" s="21">
        <f t="shared" si="11"/>
        <v>0</v>
      </c>
      <c r="G36" s="21">
        <f t="shared" si="11"/>
        <v>140</v>
      </c>
      <c r="H36" s="21">
        <f t="shared" si="11"/>
        <v>64</v>
      </c>
      <c r="I36" s="21">
        <f t="shared" si="11"/>
        <v>0</v>
      </c>
      <c r="J36" s="21">
        <f t="shared" si="11"/>
        <v>24</v>
      </c>
      <c r="K36" s="21">
        <f t="shared" si="11"/>
        <v>0</v>
      </c>
      <c r="L36" s="22">
        <f t="shared" si="11"/>
        <v>490806.82999999996</v>
      </c>
      <c r="M36" s="22">
        <f t="shared" si="11"/>
        <v>162918.41</v>
      </c>
      <c r="N36" s="22">
        <f t="shared" si="11"/>
        <v>0</v>
      </c>
      <c r="O36" s="22">
        <f t="shared" si="11"/>
        <v>137341.43</v>
      </c>
      <c r="P36" s="22">
        <f t="shared" si="11"/>
        <v>109512.58</v>
      </c>
      <c r="Q36" s="22">
        <f t="shared" si="11"/>
        <v>0</v>
      </c>
      <c r="R36" s="22">
        <f t="shared" si="11"/>
        <v>81034.41</v>
      </c>
      <c r="S36" s="22">
        <f t="shared" si="11"/>
        <v>0</v>
      </c>
      <c r="T36" s="18"/>
      <c r="U36" s="10">
        <f t="shared" si="2"/>
        <v>0</v>
      </c>
      <c r="V36" s="10">
        <f t="shared" si="3"/>
        <v>-7.2759576141834259E-11</v>
      </c>
      <c r="W36" s="18"/>
    </row>
    <row r="37" spans="1:23" ht="15.95" customHeight="1">
      <c r="A37" s="36"/>
      <c r="B37" s="20"/>
      <c r="C37" s="41" t="s">
        <v>71</v>
      </c>
      <c r="D37" s="21">
        <v>287</v>
      </c>
      <c r="E37" s="21">
        <v>59</v>
      </c>
      <c r="F37" s="21">
        <v>0</v>
      </c>
      <c r="G37" s="21">
        <v>140</v>
      </c>
      <c r="H37" s="21">
        <v>64</v>
      </c>
      <c r="I37" s="21">
        <v>0</v>
      </c>
      <c r="J37" s="21">
        <v>24</v>
      </c>
      <c r="K37" s="21">
        <v>0</v>
      </c>
      <c r="L37" s="22">
        <v>490806.82999999996</v>
      </c>
      <c r="M37" s="22">
        <v>162918.41</v>
      </c>
      <c r="N37" s="22">
        <v>0</v>
      </c>
      <c r="O37" s="22">
        <v>137341.43</v>
      </c>
      <c r="P37" s="22">
        <v>109512.58</v>
      </c>
      <c r="Q37" s="22">
        <v>0</v>
      </c>
      <c r="R37" s="22">
        <v>81034.41</v>
      </c>
      <c r="S37" s="22">
        <v>0</v>
      </c>
      <c r="T37" s="18"/>
      <c r="U37" s="10">
        <f t="shared" si="2"/>
        <v>0</v>
      </c>
      <c r="V37" s="10">
        <f t="shared" si="3"/>
        <v>-7.2759576141834259E-11</v>
      </c>
      <c r="W37" s="18"/>
    </row>
    <row r="38" spans="1:23" ht="15.95" customHeight="1">
      <c r="A38" s="36"/>
      <c r="B38" s="20"/>
      <c r="C38" s="41" t="s">
        <v>73</v>
      </c>
      <c r="D38" s="21"/>
      <c r="E38" s="21"/>
      <c r="F38" s="21"/>
      <c r="G38" s="21"/>
      <c r="H38" s="21"/>
      <c r="I38" s="21"/>
      <c r="J38" s="21"/>
      <c r="K38" s="21"/>
      <c r="L38" s="22"/>
      <c r="M38" s="22"/>
      <c r="N38" s="22"/>
      <c r="O38" s="22"/>
      <c r="P38" s="22"/>
      <c r="Q38" s="22"/>
      <c r="R38" s="22"/>
      <c r="S38" s="22"/>
      <c r="T38" s="18"/>
      <c r="U38" s="10">
        <f t="shared" si="2"/>
        <v>0</v>
      </c>
      <c r="V38" s="10">
        <f t="shared" si="3"/>
        <v>0</v>
      </c>
      <c r="W38" s="18"/>
    </row>
    <row r="39" spans="1:23" ht="15.95" customHeight="1">
      <c r="A39" s="36" t="s">
        <v>89</v>
      </c>
      <c r="B39" s="23">
        <v>10</v>
      </c>
      <c r="C39" s="28" t="s">
        <v>24</v>
      </c>
      <c r="D39" s="21">
        <f t="shared" ref="D39:S39" si="12">D40+D41</f>
        <v>4153</v>
      </c>
      <c r="E39" s="21">
        <f t="shared" si="12"/>
        <v>611</v>
      </c>
      <c r="F39" s="21">
        <f t="shared" si="12"/>
        <v>0</v>
      </c>
      <c r="G39" s="21">
        <f t="shared" si="12"/>
        <v>2492</v>
      </c>
      <c r="H39" s="21">
        <f t="shared" si="12"/>
        <v>1050</v>
      </c>
      <c r="I39" s="21">
        <f t="shared" si="12"/>
        <v>0</v>
      </c>
      <c r="J39" s="21">
        <f t="shared" si="12"/>
        <v>0</v>
      </c>
      <c r="K39" s="21">
        <f t="shared" si="12"/>
        <v>0</v>
      </c>
      <c r="L39" s="22">
        <f t="shared" si="12"/>
        <v>6237186.2599999998</v>
      </c>
      <c r="M39" s="22">
        <f t="shared" si="12"/>
        <v>2064100.16</v>
      </c>
      <c r="N39" s="22">
        <f t="shared" si="12"/>
        <v>0</v>
      </c>
      <c r="O39" s="22">
        <f t="shared" si="12"/>
        <v>2475968.04</v>
      </c>
      <c r="P39" s="22">
        <f t="shared" si="12"/>
        <v>1697118.06</v>
      </c>
      <c r="Q39" s="22">
        <f t="shared" si="12"/>
        <v>0</v>
      </c>
      <c r="R39" s="22">
        <f t="shared" si="12"/>
        <v>0</v>
      </c>
      <c r="S39" s="22">
        <f t="shared" si="12"/>
        <v>0</v>
      </c>
      <c r="T39" s="18"/>
      <c r="U39" s="10">
        <f t="shared" si="2"/>
        <v>0</v>
      </c>
      <c r="V39" s="10">
        <f t="shared" si="3"/>
        <v>-4.6566128730773926E-10</v>
      </c>
      <c r="W39" s="18"/>
    </row>
    <row r="40" spans="1:23" ht="15.95" customHeight="1">
      <c r="A40" s="36"/>
      <c r="B40" s="20"/>
      <c r="C40" s="41" t="s">
        <v>71</v>
      </c>
      <c r="D40" s="21">
        <v>4153</v>
      </c>
      <c r="E40" s="21">
        <v>611</v>
      </c>
      <c r="F40" s="21">
        <v>0</v>
      </c>
      <c r="G40" s="21">
        <v>2492</v>
      </c>
      <c r="H40" s="21">
        <v>1050</v>
      </c>
      <c r="I40" s="21">
        <v>0</v>
      </c>
      <c r="J40" s="21">
        <v>0</v>
      </c>
      <c r="K40" s="21">
        <v>0</v>
      </c>
      <c r="L40" s="22">
        <v>6237186.2599999998</v>
      </c>
      <c r="M40" s="22">
        <v>2064100.16</v>
      </c>
      <c r="N40" s="22">
        <v>0</v>
      </c>
      <c r="O40" s="22">
        <v>2475968.04</v>
      </c>
      <c r="P40" s="22">
        <v>1697118.06</v>
      </c>
      <c r="Q40" s="22">
        <v>0</v>
      </c>
      <c r="R40" s="22">
        <v>0</v>
      </c>
      <c r="S40" s="22">
        <v>0</v>
      </c>
      <c r="T40" s="18"/>
      <c r="U40" s="10">
        <f t="shared" si="2"/>
        <v>0</v>
      </c>
      <c r="V40" s="10">
        <f t="shared" si="3"/>
        <v>-4.6566128730773926E-10</v>
      </c>
      <c r="W40" s="18"/>
    </row>
    <row r="41" spans="1:23" ht="15.95" customHeight="1">
      <c r="A41" s="36"/>
      <c r="B41" s="20"/>
      <c r="C41" s="41" t="s">
        <v>73</v>
      </c>
      <c r="D41" s="21"/>
      <c r="E41" s="21"/>
      <c r="F41" s="21"/>
      <c r="G41" s="21"/>
      <c r="H41" s="21"/>
      <c r="I41" s="21"/>
      <c r="J41" s="21"/>
      <c r="K41" s="21"/>
      <c r="L41" s="22"/>
      <c r="M41" s="22"/>
      <c r="N41" s="22"/>
      <c r="O41" s="22"/>
      <c r="P41" s="22"/>
      <c r="Q41" s="22"/>
      <c r="R41" s="22"/>
      <c r="S41" s="22"/>
      <c r="T41" s="18"/>
      <c r="U41" s="10">
        <f t="shared" si="2"/>
        <v>0</v>
      </c>
      <c r="V41" s="10">
        <f t="shared" si="3"/>
        <v>0</v>
      </c>
      <c r="W41" s="18"/>
    </row>
    <row r="42" spans="1:23" ht="15.95" customHeight="1">
      <c r="A42" s="36" t="s">
        <v>90</v>
      </c>
      <c r="B42" s="23">
        <v>11</v>
      </c>
      <c r="C42" s="28" t="s">
        <v>25</v>
      </c>
      <c r="D42" s="21">
        <f t="shared" ref="D42:S42" si="13">D43+D44</f>
        <v>24</v>
      </c>
      <c r="E42" s="21">
        <f t="shared" si="13"/>
        <v>0</v>
      </c>
      <c r="F42" s="21">
        <f t="shared" si="13"/>
        <v>0</v>
      </c>
      <c r="G42" s="21">
        <f t="shared" si="13"/>
        <v>1</v>
      </c>
      <c r="H42" s="21">
        <f t="shared" si="13"/>
        <v>23</v>
      </c>
      <c r="I42" s="21">
        <f t="shared" si="13"/>
        <v>0</v>
      </c>
      <c r="J42" s="21">
        <f t="shared" si="13"/>
        <v>0</v>
      </c>
      <c r="K42" s="21">
        <f t="shared" si="13"/>
        <v>0</v>
      </c>
      <c r="L42" s="22">
        <f t="shared" si="13"/>
        <v>38109.520000000004</v>
      </c>
      <c r="M42" s="22">
        <f t="shared" si="13"/>
        <v>0</v>
      </c>
      <c r="N42" s="22">
        <f t="shared" si="13"/>
        <v>0</v>
      </c>
      <c r="O42" s="22">
        <f t="shared" si="13"/>
        <v>845.69</v>
      </c>
      <c r="P42" s="22">
        <f t="shared" si="13"/>
        <v>37263.83</v>
      </c>
      <c r="Q42" s="22">
        <f t="shared" si="13"/>
        <v>0</v>
      </c>
      <c r="R42" s="22">
        <f t="shared" si="13"/>
        <v>0</v>
      </c>
      <c r="S42" s="22">
        <f t="shared" si="13"/>
        <v>0</v>
      </c>
      <c r="T42" s="18"/>
      <c r="U42" s="10">
        <f t="shared" si="2"/>
        <v>0</v>
      </c>
      <c r="V42" s="10">
        <f t="shared" si="3"/>
        <v>0</v>
      </c>
      <c r="W42" s="18"/>
    </row>
    <row r="43" spans="1:23" ht="15.95" customHeight="1">
      <c r="A43" s="36"/>
      <c r="B43" s="20"/>
      <c r="C43" s="41" t="s">
        <v>71</v>
      </c>
      <c r="D43" s="21">
        <v>24</v>
      </c>
      <c r="E43" s="21">
        <v>0</v>
      </c>
      <c r="F43" s="21">
        <v>0</v>
      </c>
      <c r="G43" s="21">
        <v>1</v>
      </c>
      <c r="H43" s="21">
        <v>23</v>
      </c>
      <c r="I43" s="21">
        <v>0</v>
      </c>
      <c r="J43" s="21">
        <v>0</v>
      </c>
      <c r="K43" s="21">
        <v>0</v>
      </c>
      <c r="L43" s="22">
        <v>38109.520000000004</v>
      </c>
      <c r="M43" s="22">
        <v>0</v>
      </c>
      <c r="N43" s="22">
        <v>0</v>
      </c>
      <c r="O43" s="22">
        <v>845.69</v>
      </c>
      <c r="P43" s="22">
        <v>37263.83</v>
      </c>
      <c r="Q43" s="22">
        <v>0</v>
      </c>
      <c r="R43" s="22">
        <v>0</v>
      </c>
      <c r="S43" s="22">
        <v>0</v>
      </c>
      <c r="T43" s="18"/>
      <c r="U43" s="10">
        <f t="shared" si="2"/>
        <v>0</v>
      </c>
      <c r="V43" s="10">
        <f t="shared" si="3"/>
        <v>0</v>
      </c>
      <c r="W43" s="18"/>
    </row>
    <row r="44" spans="1:23" ht="15.95" customHeight="1">
      <c r="A44" s="36"/>
      <c r="B44" s="20"/>
      <c r="C44" s="41" t="s">
        <v>73</v>
      </c>
      <c r="D44" s="21"/>
      <c r="E44" s="21"/>
      <c r="F44" s="21"/>
      <c r="G44" s="21"/>
      <c r="H44" s="21"/>
      <c r="I44" s="21"/>
      <c r="J44" s="21"/>
      <c r="K44" s="21"/>
      <c r="L44" s="22"/>
      <c r="M44" s="22"/>
      <c r="N44" s="22"/>
      <c r="O44" s="22"/>
      <c r="P44" s="22"/>
      <c r="Q44" s="22"/>
      <c r="R44" s="22"/>
      <c r="S44" s="22"/>
      <c r="T44" s="18"/>
      <c r="U44" s="10">
        <f t="shared" si="2"/>
        <v>0</v>
      </c>
      <c r="V44" s="10">
        <f t="shared" si="3"/>
        <v>0</v>
      </c>
      <c r="W44" s="18"/>
    </row>
    <row r="45" spans="1:23" ht="15.95" customHeight="1">
      <c r="A45" s="36" t="s">
        <v>91</v>
      </c>
      <c r="B45" s="23">
        <v>12</v>
      </c>
      <c r="C45" s="27" t="s">
        <v>26</v>
      </c>
      <c r="D45" s="21">
        <f t="shared" ref="D45:S45" si="14">D46+D47</f>
        <v>7544</v>
      </c>
      <c r="E45" s="21">
        <f t="shared" si="14"/>
        <v>486</v>
      </c>
      <c r="F45" s="21">
        <f t="shared" si="14"/>
        <v>0</v>
      </c>
      <c r="G45" s="21">
        <f t="shared" si="14"/>
        <v>1549</v>
      </c>
      <c r="H45" s="21">
        <f t="shared" si="14"/>
        <v>529</v>
      </c>
      <c r="I45" s="21">
        <f t="shared" si="14"/>
        <v>0</v>
      </c>
      <c r="J45" s="21">
        <f t="shared" si="14"/>
        <v>199</v>
      </c>
      <c r="K45" s="21">
        <f t="shared" si="14"/>
        <v>4781</v>
      </c>
      <c r="L45" s="22">
        <f t="shared" si="14"/>
        <v>7385617.1400000006</v>
      </c>
      <c r="M45" s="22">
        <f t="shared" si="14"/>
        <v>1669753.17</v>
      </c>
      <c r="N45" s="22">
        <f t="shared" si="14"/>
        <v>0</v>
      </c>
      <c r="O45" s="22">
        <f t="shared" si="14"/>
        <v>1597184.7</v>
      </c>
      <c r="P45" s="22">
        <f t="shared" si="14"/>
        <v>769868.35</v>
      </c>
      <c r="Q45" s="22">
        <f t="shared" si="14"/>
        <v>0</v>
      </c>
      <c r="R45" s="22">
        <f t="shared" si="14"/>
        <v>766842.86</v>
      </c>
      <c r="S45" s="22">
        <f t="shared" si="14"/>
        <v>2581968.06</v>
      </c>
      <c r="T45" s="18"/>
      <c r="U45" s="10">
        <f t="shared" si="2"/>
        <v>0</v>
      </c>
      <c r="V45" s="10">
        <f t="shared" si="3"/>
        <v>0</v>
      </c>
      <c r="W45" s="18"/>
    </row>
    <row r="46" spans="1:23" ht="15.95" customHeight="1">
      <c r="A46" s="36"/>
      <c r="B46" s="20"/>
      <c r="C46" s="41" t="s">
        <v>71</v>
      </c>
      <c r="D46" s="21">
        <v>7544</v>
      </c>
      <c r="E46" s="21">
        <v>486</v>
      </c>
      <c r="F46" s="21">
        <v>0</v>
      </c>
      <c r="G46" s="21">
        <v>1549</v>
      </c>
      <c r="H46" s="21">
        <v>529</v>
      </c>
      <c r="I46" s="21">
        <v>0</v>
      </c>
      <c r="J46" s="21">
        <v>199</v>
      </c>
      <c r="K46" s="21">
        <v>4781</v>
      </c>
      <c r="L46" s="22">
        <v>7385617.1400000006</v>
      </c>
      <c r="M46" s="22">
        <v>1669753.17</v>
      </c>
      <c r="N46" s="22">
        <v>0</v>
      </c>
      <c r="O46" s="22">
        <v>1597184.7</v>
      </c>
      <c r="P46" s="22">
        <v>769868.35</v>
      </c>
      <c r="Q46" s="22">
        <v>0</v>
      </c>
      <c r="R46" s="22">
        <v>766842.86</v>
      </c>
      <c r="S46" s="22">
        <v>2581968.06</v>
      </c>
      <c r="T46" s="18"/>
      <c r="U46" s="10">
        <f t="shared" si="2"/>
        <v>0</v>
      </c>
      <c r="V46" s="10">
        <f t="shared" si="3"/>
        <v>0</v>
      </c>
      <c r="W46" s="18"/>
    </row>
    <row r="47" spans="1:23" ht="15.95" customHeight="1">
      <c r="A47" s="36"/>
      <c r="B47" s="20"/>
      <c r="C47" s="41" t="s">
        <v>73</v>
      </c>
      <c r="D47" s="21"/>
      <c r="E47" s="21"/>
      <c r="F47" s="21"/>
      <c r="G47" s="21"/>
      <c r="H47" s="21"/>
      <c r="I47" s="21"/>
      <c r="J47" s="21"/>
      <c r="K47" s="21"/>
      <c r="L47" s="22"/>
      <c r="M47" s="22"/>
      <c r="N47" s="22"/>
      <c r="O47" s="22"/>
      <c r="P47" s="22"/>
      <c r="Q47" s="22"/>
      <c r="R47" s="22"/>
      <c r="S47" s="22"/>
      <c r="T47" s="18"/>
      <c r="U47" s="10">
        <f t="shared" si="2"/>
        <v>0</v>
      </c>
      <c r="V47" s="10">
        <f t="shared" si="3"/>
        <v>0</v>
      </c>
      <c r="W47" s="18"/>
    </row>
    <row r="48" spans="1:23" ht="15.95" customHeight="1">
      <c r="A48" s="36" t="s">
        <v>92</v>
      </c>
      <c r="B48" s="23">
        <v>13</v>
      </c>
      <c r="C48" s="28" t="s">
        <v>27</v>
      </c>
      <c r="D48" s="21">
        <f t="shared" ref="D48:S48" si="15">D49+D50</f>
        <v>1426</v>
      </c>
      <c r="E48" s="21">
        <f t="shared" si="15"/>
        <v>275</v>
      </c>
      <c r="F48" s="21">
        <f t="shared" si="15"/>
        <v>0</v>
      </c>
      <c r="G48" s="21">
        <f t="shared" si="15"/>
        <v>800</v>
      </c>
      <c r="H48" s="21">
        <f t="shared" si="15"/>
        <v>254</v>
      </c>
      <c r="I48" s="21">
        <f t="shared" si="15"/>
        <v>0</v>
      </c>
      <c r="J48" s="21">
        <f t="shared" si="15"/>
        <v>97</v>
      </c>
      <c r="K48" s="21">
        <f t="shared" si="15"/>
        <v>0</v>
      </c>
      <c r="L48" s="22">
        <f t="shared" si="15"/>
        <v>2317209.46</v>
      </c>
      <c r="M48" s="22">
        <f t="shared" si="15"/>
        <v>794690.32</v>
      </c>
      <c r="N48" s="22">
        <f t="shared" si="15"/>
        <v>0</v>
      </c>
      <c r="O48" s="22">
        <f t="shared" si="15"/>
        <v>773593.85</v>
      </c>
      <c r="P48" s="22">
        <f t="shared" si="15"/>
        <v>394038.72</v>
      </c>
      <c r="Q48" s="22">
        <f t="shared" si="15"/>
        <v>0</v>
      </c>
      <c r="R48" s="22">
        <f t="shared" si="15"/>
        <v>354886.57</v>
      </c>
      <c r="S48" s="22">
        <f t="shared" si="15"/>
        <v>0</v>
      </c>
      <c r="T48" s="18"/>
      <c r="U48" s="10">
        <f t="shared" si="2"/>
        <v>0</v>
      </c>
      <c r="V48" s="10">
        <f t="shared" si="3"/>
        <v>1.7462298274040222E-10</v>
      </c>
      <c r="W48" s="18"/>
    </row>
    <row r="49" spans="1:23" ht="15.95" customHeight="1">
      <c r="A49" s="36"/>
      <c r="B49" s="20"/>
      <c r="C49" s="41" t="s">
        <v>71</v>
      </c>
      <c r="D49" s="21">
        <v>1426</v>
      </c>
      <c r="E49" s="21">
        <v>275</v>
      </c>
      <c r="F49" s="21">
        <v>0</v>
      </c>
      <c r="G49" s="21">
        <v>800</v>
      </c>
      <c r="H49" s="21">
        <v>254</v>
      </c>
      <c r="I49" s="21">
        <v>0</v>
      </c>
      <c r="J49" s="21">
        <v>97</v>
      </c>
      <c r="K49" s="21">
        <v>0</v>
      </c>
      <c r="L49" s="22">
        <v>2317209.46</v>
      </c>
      <c r="M49" s="22">
        <v>794690.32</v>
      </c>
      <c r="N49" s="22">
        <v>0</v>
      </c>
      <c r="O49" s="22">
        <v>773593.85</v>
      </c>
      <c r="P49" s="22">
        <v>394038.72</v>
      </c>
      <c r="Q49" s="22">
        <v>0</v>
      </c>
      <c r="R49" s="22">
        <v>354886.57</v>
      </c>
      <c r="S49" s="22">
        <v>0</v>
      </c>
      <c r="T49" s="18"/>
      <c r="U49" s="10">
        <f t="shared" si="2"/>
        <v>0</v>
      </c>
      <c r="V49" s="10">
        <f t="shared" si="3"/>
        <v>1.7462298274040222E-10</v>
      </c>
      <c r="W49" s="18"/>
    </row>
    <row r="50" spans="1:23" ht="15.95" customHeight="1">
      <c r="A50" s="36"/>
      <c r="B50" s="20"/>
      <c r="C50" s="41" t="s">
        <v>73</v>
      </c>
      <c r="D50" s="21"/>
      <c r="E50" s="21"/>
      <c r="F50" s="21"/>
      <c r="G50" s="21"/>
      <c r="H50" s="21"/>
      <c r="I50" s="21"/>
      <c r="J50" s="21"/>
      <c r="K50" s="21"/>
      <c r="L50" s="22"/>
      <c r="M50" s="22"/>
      <c r="N50" s="22"/>
      <c r="O50" s="22"/>
      <c r="P50" s="22"/>
      <c r="Q50" s="22"/>
      <c r="R50" s="22"/>
      <c r="S50" s="22"/>
      <c r="T50" s="18"/>
      <c r="U50" s="10">
        <f t="shared" si="2"/>
        <v>0</v>
      </c>
      <c r="V50" s="10">
        <f t="shared" si="3"/>
        <v>0</v>
      </c>
      <c r="W50" s="18"/>
    </row>
    <row r="51" spans="1:23" ht="15.95" customHeight="1">
      <c r="A51" s="36" t="s">
        <v>93</v>
      </c>
      <c r="B51" s="23">
        <v>14</v>
      </c>
      <c r="C51" s="28" t="s">
        <v>28</v>
      </c>
      <c r="D51" s="21">
        <f t="shared" ref="D51:S51" si="16">D52+D53</f>
        <v>4200</v>
      </c>
      <c r="E51" s="21">
        <f t="shared" si="16"/>
        <v>873</v>
      </c>
      <c r="F51" s="21">
        <f t="shared" si="16"/>
        <v>0</v>
      </c>
      <c r="G51" s="21">
        <f t="shared" si="16"/>
        <v>2502</v>
      </c>
      <c r="H51" s="21">
        <f t="shared" si="16"/>
        <v>825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2">
        <f t="shared" si="16"/>
        <v>6208294.0299999993</v>
      </c>
      <c r="M51" s="22">
        <f t="shared" si="16"/>
        <v>2362701.88</v>
      </c>
      <c r="N51" s="22">
        <f t="shared" si="16"/>
        <v>0</v>
      </c>
      <c r="O51" s="22">
        <f t="shared" si="16"/>
        <v>2572260.89</v>
      </c>
      <c r="P51" s="22">
        <f t="shared" si="16"/>
        <v>1273331.26</v>
      </c>
      <c r="Q51" s="22">
        <f t="shared" si="16"/>
        <v>0</v>
      </c>
      <c r="R51" s="22">
        <f t="shared" si="16"/>
        <v>0</v>
      </c>
      <c r="S51" s="22">
        <f t="shared" si="16"/>
        <v>0</v>
      </c>
      <c r="T51" s="18"/>
      <c r="U51" s="10">
        <f t="shared" si="2"/>
        <v>0</v>
      </c>
      <c r="V51" s="10">
        <f t="shared" si="3"/>
        <v>-6.9849193096160889E-10</v>
      </c>
      <c r="W51" s="18"/>
    </row>
    <row r="52" spans="1:23" ht="15.95" customHeight="1">
      <c r="A52" s="36"/>
      <c r="B52" s="20"/>
      <c r="C52" s="41" t="s">
        <v>71</v>
      </c>
      <c r="D52" s="21">
        <v>4200</v>
      </c>
      <c r="E52" s="21">
        <v>873</v>
      </c>
      <c r="F52" s="21">
        <v>0</v>
      </c>
      <c r="G52" s="21">
        <v>2502</v>
      </c>
      <c r="H52" s="21">
        <v>825</v>
      </c>
      <c r="I52" s="21">
        <v>0</v>
      </c>
      <c r="J52" s="21">
        <v>0</v>
      </c>
      <c r="K52" s="21">
        <v>0</v>
      </c>
      <c r="L52" s="22">
        <v>6208294.0299999993</v>
      </c>
      <c r="M52" s="22">
        <v>2362701.88</v>
      </c>
      <c r="N52" s="22">
        <v>0</v>
      </c>
      <c r="O52" s="22">
        <v>2572260.89</v>
      </c>
      <c r="P52" s="22">
        <v>1273331.26</v>
      </c>
      <c r="Q52" s="22">
        <v>0</v>
      </c>
      <c r="R52" s="22">
        <v>0</v>
      </c>
      <c r="S52" s="22">
        <v>0</v>
      </c>
      <c r="T52" s="18"/>
      <c r="U52" s="10">
        <f t="shared" si="2"/>
        <v>0</v>
      </c>
      <c r="V52" s="10">
        <f t="shared" si="3"/>
        <v>-6.9849193096160889E-10</v>
      </c>
      <c r="W52" s="18"/>
    </row>
    <row r="53" spans="1:23" ht="15.95" customHeight="1">
      <c r="A53" s="36"/>
      <c r="B53" s="20"/>
      <c r="C53" s="41" t="s">
        <v>73</v>
      </c>
      <c r="D53" s="21"/>
      <c r="E53" s="21"/>
      <c r="F53" s="21"/>
      <c r="G53" s="21"/>
      <c r="H53" s="21"/>
      <c r="I53" s="21"/>
      <c r="J53" s="21"/>
      <c r="K53" s="21"/>
      <c r="L53" s="22"/>
      <c r="M53" s="22"/>
      <c r="N53" s="22"/>
      <c r="O53" s="22"/>
      <c r="P53" s="22"/>
      <c r="Q53" s="22"/>
      <c r="R53" s="22"/>
      <c r="S53" s="22"/>
      <c r="T53" s="18"/>
      <c r="U53" s="10">
        <f t="shared" si="2"/>
        <v>0</v>
      </c>
      <c r="V53" s="10">
        <f t="shared" si="3"/>
        <v>0</v>
      </c>
      <c r="W53" s="18"/>
    </row>
    <row r="54" spans="1:23" ht="15.95" customHeight="1">
      <c r="A54" s="36" t="s">
        <v>87</v>
      </c>
      <c r="B54" s="23">
        <v>15</v>
      </c>
      <c r="C54" s="28" t="s">
        <v>94</v>
      </c>
      <c r="D54" s="21">
        <f t="shared" ref="D54:R54" si="17">D55+D56</f>
        <v>2418</v>
      </c>
      <c r="E54" s="21">
        <f t="shared" si="17"/>
        <v>0</v>
      </c>
      <c r="F54" s="21">
        <f t="shared" si="17"/>
        <v>0</v>
      </c>
      <c r="G54" s="21">
        <f t="shared" si="17"/>
        <v>1717</v>
      </c>
      <c r="H54" s="21">
        <f t="shared" si="17"/>
        <v>537</v>
      </c>
      <c r="I54" s="21">
        <f t="shared" si="17"/>
        <v>0</v>
      </c>
      <c r="J54" s="21">
        <f t="shared" si="17"/>
        <v>164</v>
      </c>
      <c r="K54" s="21">
        <f t="shared" si="17"/>
        <v>0</v>
      </c>
      <c r="L54" s="22">
        <f t="shared" si="17"/>
        <v>2874570.8299999996</v>
      </c>
      <c r="M54" s="22">
        <f t="shared" si="17"/>
        <v>0</v>
      </c>
      <c r="N54" s="22">
        <f t="shared" si="17"/>
        <v>0</v>
      </c>
      <c r="O54" s="22">
        <f t="shared" si="17"/>
        <v>1669501.17</v>
      </c>
      <c r="P54" s="22">
        <f t="shared" si="17"/>
        <v>569822.31999999995</v>
      </c>
      <c r="Q54" s="22">
        <f t="shared" si="17"/>
        <v>0</v>
      </c>
      <c r="R54" s="22">
        <f t="shared" si="17"/>
        <v>635247.34</v>
      </c>
      <c r="S54" s="22">
        <f>S55+S55</f>
        <v>0</v>
      </c>
      <c r="T54" s="18"/>
      <c r="U54" s="10">
        <f t="shared" si="2"/>
        <v>0</v>
      </c>
      <c r="V54" s="10">
        <f t="shared" si="3"/>
        <v>-2.3283064365386963E-10</v>
      </c>
      <c r="W54" s="18"/>
    </row>
    <row r="55" spans="1:23" ht="15.95" customHeight="1">
      <c r="A55" s="36"/>
      <c r="B55" s="20"/>
      <c r="C55" s="41" t="s">
        <v>71</v>
      </c>
      <c r="D55" s="21">
        <v>2418</v>
      </c>
      <c r="E55" s="21">
        <v>0</v>
      </c>
      <c r="F55" s="21">
        <v>0</v>
      </c>
      <c r="G55" s="21">
        <v>1717</v>
      </c>
      <c r="H55" s="21">
        <v>537</v>
      </c>
      <c r="I55" s="21">
        <v>0</v>
      </c>
      <c r="J55" s="21">
        <v>164</v>
      </c>
      <c r="K55" s="21">
        <v>0</v>
      </c>
      <c r="L55" s="22">
        <v>2874570.8299999996</v>
      </c>
      <c r="M55" s="22">
        <v>0</v>
      </c>
      <c r="N55" s="22">
        <v>0</v>
      </c>
      <c r="O55" s="22">
        <v>1669501.17</v>
      </c>
      <c r="P55" s="22">
        <v>569822.31999999995</v>
      </c>
      <c r="Q55" s="22">
        <v>0</v>
      </c>
      <c r="R55" s="22">
        <v>635247.34</v>
      </c>
      <c r="S55" s="22">
        <v>0</v>
      </c>
      <c r="T55" s="18"/>
      <c r="U55" s="10">
        <f t="shared" si="2"/>
        <v>0</v>
      </c>
      <c r="V55" s="10">
        <f t="shared" si="3"/>
        <v>-2.3283064365386963E-10</v>
      </c>
      <c r="W55" s="18"/>
    </row>
    <row r="56" spans="1:23" ht="15.75" customHeight="1">
      <c r="A56" s="36"/>
      <c r="B56" s="20"/>
      <c r="C56" s="41" t="s">
        <v>73</v>
      </c>
      <c r="D56" s="21"/>
      <c r="E56" s="21"/>
      <c r="F56" s="21"/>
      <c r="G56" s="21"/>
      <c r="H56" s="21"/>
      <c r="I56" s="21"/>
      <c r="J56" s="21"/>
      <c r="K56" s="21"/>
      <c r="L56" s="22"/>
      <c r="M56" s="22"/>
      <c r="N56" s="22"/>
      <c r="O56" s="22"/>
      <c r="P56" s="22"/>
      <c r="Q56" s="22"/>
      <c r="R56" s="22"/>
      <c r="S56" s="22"/>
      <c r="T56" s="18"/>
      <c r="U56" s="10">
        <f t="shared" si="2"/>
        <v>0</v>
      </c>
      <c r="V56" s="10">
        <f t="shared" si="3"/>
        <v>0</v>
      </c>
      <c r="W56" s="18"/>
    </row>
    <row r="57" spans="1:23" ht="15.95" customHeight="1">
      <c r="A57" s="36" t="s">
        <v>95</v>
      </c>
      <c r="B57" s="23">
        <v>16</v>
      </c>
      <c r="C57" s="28" t="s">
        <v>50</v>
      </c>
      <c r="D57" s="21">
        <f t="shared" ref="D57:S57" si="18">D58+D59</f>
        <v>4054</v>
      </c>
      <c r="E57" s="21">
        <f t="shared" si="18"/>
        <v>0</v>
      </c>
      <c r="F57" s="21">
        <f t="shared" si="18"/>
        <v>0</v>
      </c>
      <c r="G57" s="21">
        <f t="shared" si="18"/>
        <v>2933</v>
      </c>
      <c r="H57" s="21">
        <f t="shared" si="18"/>
        <v>1121</v>
      </c>
      <c r="I57" s="21">
        <f t="shared" si="18"/>
        <v>0</v>
      </c>
      <c r="J57" s="21">
        <f t="shared" si="18"/>
        <v>0</v>
      </c>
      <c r="K57" s="21">
        <f t="shared" si="18"/>
        <v>0</v>
      </c>
      <c r="L57" s="22">
        <f t="shared" si="18"/>
        <v>5634049.2999999998</v>
      </c>
      <c r="M57" s="22">
        <f t="shared" si="18"/>
        <v>0</v>
      </c>
      <c r="N57" s="22">
        <f t="shared" si="18"/>
        <v>0</v>
      </c>
      <c r="O57" s="22">
        <f t="shared" si="18"/>
        <v>2872450.02</v>
      </c>
      <c r="P57" s="22">
        <f t="shared" si="18"/>
        <v>2761599.28</v>
      </c>
      <c r="Q57" s="22">
        <f t="shared" si="18"/>
        <v>0</v>
      </c>
      <c r="R57" s="22">
        <f t="shared" si="18"/>
        <v>0</v>
      </c>
      <c r="S57" s="22">
        <f t="shared" si="18"/>
        <v>0</v>
      </c>
      <c r="T57" s="18"/>
      <c r="U57" s="10">
        <f t="shared" si="2"/>
        <v>0</v>
      </c>
      <c r="V57" s="10">
        <f t="shared" si="3"/>
        <v>0</v>
      </c>
      <c r="W57" s="18"/>
    </row>
    <row r="58" spans="1:23" ht="15.95" customHeight="1">
      <c r="A58" s="36"/>
      <c r="B58" s="20"/>
      <c r="C58" s="41" t="s">
        <v>71</v>
      </c>
      <c r="D58" s="21">
        <v>4054</v>
      </c>
      <c r="E58" s="21">
        <v>0</v>
      </c>
      <c r="F58" s="21">
        <v>0</v>
      </c>
      <c r="G58" s="21">
        <v>2933</v>
      </c>
      <c r="H58" s="21">
        <v>1121</v>
      </c>
      <c r="I58" s="21">
        <v>0</v>
      </c>
      <c r="J58" s="21">
        <v>0</v>
      </c>
      <c r="K58" s="21">
        <v>0</v>
      </c>
      <c r="L58" s="22">
        <v>5634049.2999999998</v>
      </c>
      <c r="M58" s="22">
        <v>0</v>
      </c>
      <c r="N58" s="22">
        <v>0</v>
      </c>
      <c r="O58" s="22">
        <v>2872450.02</v>
      </c>
      <c r="P58" s="22">
        <v>2761599.28</v>
      </c>
      <c r="Q58" s="22">
        <v>0</v>
      </c>
      <c r="R58" s="22">
        <v>0</v>
      </c>
      <c r="S58" s="22">
        <v>0</v>
      </c>
      <c r="T58" s="18"/>
      <c r="U58" s="10">
        <f t="shared" si="2"/>
        <v>0</v>
      </c>
      <c r="V58" s="10">
        <f t="shared" si="3"/>
        <v>0</v>
      </c>
      <c r="W58" s="18"/>
    </row>
    <row r="59" spans="1:23" ht="15.95" customHeight="1">
      <c r="A59" s="36"/>
      <c r="B59" s="20"/>
      <c r="C59" s="41" t="s">
        <v>73</v>
      </c>
      <c r="D59" s="21"/>
      <c r="E59" s="21"/>
      <c r="F59" s="21"/>
      <c r="G59" s="21"/>
      <c r="H59" s="21"/>
      <c r="I59" s="21"/>
      <c r="J59" s="21"/>
      <c r="K59" s="21"/>
      <c r="L59" s="22"/>
      <c r="M59" s="22"/>
      <c r="N59" s="22"/>
      <c r="O59" s="22"/>
      <c r="P59" s="22"/>
      <c r="Q59" s="22"/>
      <c r="R59" s="22"/>
      <c r="S59" s="22"/>
      <c r="T59" s="18"/>
      <c r="U59" s="10">
        <f t="shared" si="2"/>
        <v>0</v>
      </c>
      <c r="V59" s="10">
        <f t="shared" si="3"/>
        <v>0</v>
      </c>
      <c r="W59" s="18"/>
    </row>
    <row r="60" spans="1:23" ht="15.95" customHeight="1">
      <c r="A60" s="36" t="s">
        <v>96</v>
      </c>
      <c r="B60" s="23">
        <v>17</v>
      </c>
      <c r="C60" s="28" t="s">
        <v>51</v>
      </c>
      <c r="D60" s="21">
        <f t="shared" ref="D60:S60" si="19">D61+D62</f>
        <v>7381</v>
      </c>
      <c r="E60" s="21">
        <f t="shared" si="19"/>
        <v>0</v>
      </c>
      <c r="F60" s="21">
        <f t="shared" si="19"/>
        <v>0</v>
      </c>
      <c r="G60" s="21">
        <f t="shared" si="19"/>
        <v>5754</v>
      </c>
      <c r="H60" s="21">
        <f t="shared" si="19"/>
        <v>1627</v>
      </c>
      <c r="I60" s="21">
        <f t="shared" si="19"/>
        <v>0</v>
      </c>
      <c r="J60" s="21">
        <f t="shared" si="19"/>
        <v>0</v>
      </c>
      <c r="K60" s="21">
        <f t="shared" si="19"/>
        <v>0</v>
      </c>
      <c r="L60" s="22">
        <f t="shared" si="19"/>
        <v>9275185.3900000006</v>
      </c>
      <c r="M60" s="22">
        <f t="shared" si="19"/>
        <v>0</v>
      </c>
      <c r="N60" s="22">
        <f t="shared" si="19"/>
        <v>0</v>
      </c>
      <c r="O60" s="22">
        <f t="shared" si="19"/>
        <v>5677936.3600000003</v>
      </c>
      <c r="P60" s="22">
        <f t="shared" si="19"/>
        <v>3597249.03</v>
      </c>
      <c r="Q60" s="22">
        <f t="shared" si="19"/>
        <v>0</v>
      </c>
      <c r="R60" s="22">
        <f t="shared" si="19"/>
        <v>0</v>
      </c>
      <c r="S60" s="22">
        <f t="shared" si="19"/>
        <v>0</v>
      </c>
      <c r="T60" s="18"/>
      <c r="U60" s="10">
        <f t="shared" si="2"/>
        <v>0</v>
      </c>
      <c r="V60" s="10">
        <f t="shared" si="3"/>
        <v>4.6566128730773926E-10</v>
      </c>
      <c r="W60" s="18"/>
    </row>
    <row r="61" spans="1:23" ht="15.95" customHeight="1">
      <c r="A61" s="36"/>
      <c r="B61" s="20"/>
      <c r="C61" s="41" t="s">
        <v>71</v>
      </c>
      <c r="D61" s="21">
        <v>7381</v>
      </c>
      <c r="E61" s="21">
        <v>0</v>
      </c>
      <c r="F61" s="21">
        <v>0</v>
      </c>
      <c r="G61" s="21">
        <v>5754</v>
      </c>
      <c r="H61" s="21">
        <v>1627</v>
      </c>
      <c r="I61" s="21">
        <v>0</v>
      </c>
      <c r="J61" s="21">
        <v>0</v>
      </c>
      <c r="K61" s="21">
        <v>0</v>
      </c>
      <c r="L61" s="22">
        <v>9275185.3900000006</v>
      </c>
      <c r="M61" s="22">
        <v>0</v>
      </c>
      <c r="N61" s="22">
        <v>0</v>
      </c>
      <c r="O61" s="22">
        <v>5677936.3600000003</v>
      </c>
      <c r="P61" s="22">
        <v>3597249.03</v>
      </c>
      <c r="Q61" s="22">
        <v>0</v>
      </c>
      <c r="R61" s="22">
        <v>0</v>
      </c>
      <c r="S61" s="22">
        <v>0</v>
      </c>
      <c r="T61" s="18"/>
      <c r="U61" s="10">
        <f t="shared" si="2"/>
        <v>0</v>
      </c>
      <c r="V61" s="10">
        <f t="shared" si="3"/>
        <v>4.6566128730773926E-10</v>
      </c>
      <c r="W61" s="18"/>
    </row>
    <row r="62" spans="1:23" ht="15.95" customHeight="1">
      <c r="A62" s="36"/>
      <c r="B62" s="20"/>
      <c r="C62" s="41" t="s">
        <v>73</v>
      </c>
      <c r="D62" s="21"/>
      <c r="E62" s="21"/>
      <c r="F62" s="21"/>
      <c r="G62" s="21"/>
      <c r="H62" s="21"/>
      <c r="I62" s="21"/>
      <c r="J62" s="21"/>
      <c r="K62" s="21"/>
      <c r="L62" s="22"/>
      <c r="M62" s="22"/>
      <c r="N62" s="22"/>
      <c r="O62" s="22"/>
      <c r="P62" s="22"/>
      <c r="Q62" s="22"/>
      <c r="R62" s="22"/>
      <c r="S62" s="22"/>
      <c r="T62" s="18"/>
      <c r="U62" s="10">
        <f t="shared" si="2"/>
        <v>0</v>
      </c>
      <c r="V62" s="10">
        <f t="shared" si="3"/>
        <v>0</v>
      </c>
      <c r="W62" s="18"/>
    </row>
    <row r="63" spans="1:23" ht="15.95" customHeight="1">
      <c r="A63" s="36" t="s">
        <v>97</v>
      </c>
      <c r="B63" s="23">
        <v>18</v>
      </c>
      <c r="C63" s="27" t="s">
        <v>52</v>
      </c>
      <c r="D63" s="21">
        <f t="shared" ref="D63:S63" si="20">D64+D65</f>
        <v>1693</v>
      </c>
      <c r="E63" s="21">
        <f t="shared" si="20"/>
        <v>0</v>
      </c>
      <c r="F63" s="21">
        <f t="shared" si="20"/>
        <v>0</v>
      </c>
      <c r="G63" s="21">
        <f t="shared" si="20"/>
        <v>1693</v>
      </c>
      <c r="H63" s="21">
        <f t="shared" si="20"/>
        <v>0</v>
      </c>
      <c r="I63" s="21">
        <f t="shared" si="20"/>
        <v>0</v>
      </c>
      <c r="J63" s="21">
        <f t="shared" si="20"/>
        <v>0</v>
      </c>
      <c r="K63" s="21">
        <f t="shared" si="20"/>
        <v>0</v>
      </c>
      <c r="L63" s="22">
        <f t="shared" si="20"/>
        <v>1601345.89</v>
      </c>
      <c r="M63" s="22">
        <f t="shared" si="20"/>
        <v>0</v>
      </c>
      <c r="N63" s="22">
        <f t="shared" si="20"/>
        <v>0</v>
      </c>
      <c r="O63" s="22">
        <f t="shared" si="20"/>
        <v>1601345.89</v>
      </c>
      <c r="P63" s="22">
        <f t="shared" si="20"/>
        <v>0</v>
      </c>
      <c r="Q63" s="22">
        <f t="shared" si="20"/>
        <v>0</v>
      </c>
      <c r="R63" s="22">
        <f t="shared" si="20"/>
        <v>0</v>
      </c>
      <c r="S63" s="22">
        <f t="shared" si="20"/>
        <v>0</v>
      </c>
      <c r="T63" s="18"/>
      <c r="U63" s="10">
        <f t="shared" si="2"/>
        <v>0</v>
      </c>
      <c r="V63" s="10">
        <f t="shared" si="3"/>
        <v>0</v>
      </c>
      <c r="W63" s="18"/>
    </row>
    <row r="64" spans="1:23" ht="15.95" customHeight="1">
      <c r="A64" s="36"/>
      <c r="B64" s="20"/>
      <c r="C64" s="41" t="s">
        <v>71</v>
      </c>
      <c r="D64" s="21">
        <v>1693</v>
      </c>
      <c r="E64" s="21">
        <v>0</v>
      </c>
      <c r="F64" s="21">
        <v>0</v>
      </c>
      <c r="G64" s="21">
        <v>1693</v>
      </c>
      <c r="H64" s="21">
        <v>0</v>
      </c>
      <c r="I64" s="21">
        <v>0</v>
      </c>
      <c r="J64" s="21">
        <v>0</v>
      </c>
      <c r="K64" s="21">
        <v>0</v>
      </c>
      <c r="L64" s="22">
        <v>1601345.89</v>
      </c>
      <c r="M64" s="22">
        <v>0</v>
      </c>
      <c r="N64" s="22">
        <v>0</v>
      </c>
      <c r="O64" s="22">
        <v>1601345.89</v>
      </c>
      <c r="P64" s="22">
        <v>0</v>
      </c>
      <c r="Q64" s="22">
        <v>0</v>
      </c>
      <c r="R64" s="22">
        <v>0</v>
      </c>
      <c r="S64" s="22">
        <v>0</v>
      </c>
      <c r="T64" s="18"/>
      <c r="U64" s="10">
        <f t="shared" si="2"/>
        <v>0</v>
      </c>
      <c r="V64" s="10">
        <f t="shared" si="3"/>
        <v>0</v>
      </c>
      <c r="W64" s="18"/>
    </row>
    <row r="65" spans="1:23" ht="15.95" customHeight="1">
      <c r="A65" s="36"/>
      <c r="B65" s="20"/>
      <c r="C65" s="41" t="s">
        <v>73</v>
      </c>
      <c r="D65" s="21"/>
      <c r="E65" s="21"/>
      <c r="F65" s="21"/>
      <c r="G65" s="21"/>
      <c r="H65" s="21"/>
      <c r="I65" s="21"/>
      <c r="J65" s="21"/>
      <c r="K65" s="21"/>
      <c r="L65" s="22"/>
      <c r="M65" s="22"/>
      <c r="N65" s="22"/>
      <c r="O65" s="22"/>
      <c r="P65" s="22"/>
      <c r="Q65" s="22"/>
      <c r="R65" s="22"/>
      <c r="S65" s="22"/>
      <c r="T65" s="18"/>
      <c r="U65" s="10">
        <f t="shared" si="2"/>
        <v>0</v>
      </c>
      <c r="V65" s="10">
        <f t="shared" si="3"/>
        <v>0</v>
      </c>
      <c r="W65" s="18"/>
    </row>
    <row r="66" spans="1:23" ht="15.95" customHeight="1">
      <c r="A66" s="36" t="s">
        <v>98</v>
      </c>
      <c r="B66" s="23">
        <v>19</v>
      </c>
      <c r="C66" s="28" t="s">
        <v>29</v>
      </c>
      <c r="D66" s="21">
        <f t="shared" ref="D66:S66" si="21">D67+D68</f>
        <v>402</v>
      </c>
      <c r="E66" s="21">
        <f t="shared" si="21"/>
        <v>0</v>
      </c>
      <c r="F66" s="21">
        <f t="shared" si="21"/>
        <v>0</v>
      </c>
      <c r="G66" s="21">
        <f t="shared" si="21"/>
        <v>402</v>
      </c>
      <c r="H66" s="21">
        <f t="shared" si="21"/>
        <v>0</v>
      </c>
      <c r="I66" s="21">
        <f t="shared" si="21"/>
        <v>0</v>
      </c>
      <c r="J66" s="21">
        <f t="shared" si="21"/>
        <v>0</v>
      </c>
      <c r="K66" s="21">
        <f t="shared" si="21"/>
        <v>0</v>
      </c>
      <c r="L66" s="22">
        <f t="shared" si="21"/>
        <v>375477.1</v>
      </c>
      <c r="M66" s="22">
        <f t="shared" si="21"/>
        <v>0</v>
      </c>
      <c r="N66" s="22">
        <f t="shared" si="21"/>
        <v>0</v>
      </c>
      <c r="O66" s="22">
        <f t="shared" si="21"/>
        <v>375477.1</v>
      </c>
      <c r="P66" s="22">
        <f t="shared" si="21"/>
        <v>0</v>
      </c>
      <c r="Q66" s="22">
        <f t="shared" si="21"/>
        <v>0</v>
      </c>
      <c r="R66" s="22">
        <f t="shared" si="21"/>
        <v>0</v>
      </c>
      <c r="S66" s="22">
        <f t="shared" si="21"/>
        <v>0</v>
      </c>
      <c r="T66" s="18"/>
      <c r="U66" s="10">
        <f t="shared" si="2"/>
        <v>0</v>
      </c>
      <c r="V66" s="10">
        <f t="shared" si="3"/>
        <v>0</v>
      </c>
      <c r="W66" s="18"/>
    </row>
    <row r="67" spans="1:23" ht="15.95" customHeight="1">
      <c r="A67" s="36"/>
      <c r="B67" s="20"/>
      <c r="C67" s="41" t="s">
        <v>71</v>
      </c>
      <c r="D67" s="21">
        <v>402</v>
      </c>
      <c r="E67" s="21">
        <v>0</v>
      </c>
      <c r="F67" s="21">
        <v>0</v>
      </c>
      <c r="G67" s="21">
        <v>402</v>
      </c>
      <c r="H67" s="21">
        <v>0</v>
      </c>
      <c r="I67" s="21">
        <v>0</v>
      </c>
      <c r="J67" s="21">
        <v>0</v>
      </c>
      <c r="K67" s="21">
        <v>0</v>
      </c>
      <c r="L67" s="22">
        <v>375477.1</v>
      </c>
      <c r="M67" s="22">
        <v>0</v>
      </c>
      <c r="N67" s="22">
        <v>0</v>
      </c>
      <c r="O67" s="22">
        <v>375477.1</v>
      </c>
      <c r="P67" s="22">
        <v>0</v>
      </c>
      <c r="Q67" s="22">
        <v>0</v>
      </c>
      <c r="R67" s="22">
        <v>0</v>
      </c>
      <c r="S67" s="22">
        <v>0</v>
      </c>
      <c r="T67" s="18"/>
      <c r="U67" s="10">
        <f t="shared" si="2"/>
        <v>0</v>
      </c>
      <c r="V67" s="10">
        <f t="shared" si="3"/>
        <v>0</v>
      </c>
      <c r="W67" s="18"/>
    </row>
    <row r="68" spans="1:23" ht="15.95" customHeight="1">
      <c r="A68" s="36"/>
      <c r="B68" s="20"/>
      <c r="C68" s="41" t="s">
        <v>73</v>
      </c>
      <c r="D68" s="21"/>
      <c r="E68" s="21"/>
      <c r="F68" s="21"/>
      <c r="G68" s="21"/>
      <c r="H68" s="21"/>
      <c r="I68" s="21"/>
      <c r="J68" s="21"/>
      <c r="K68" s="21"/>
      <c r="L68" s="22"/>
      <c r="M68" s="22"/>
      <c r="N68" s="22"/>
      <c r="O68" s="22"/>
      <c r="P68" s="22"/>
      <c r="Q68" s="22"/>
      <c r="R68" s="22"/>
      <c r="S68" s="22"/>
      <c r="T68" s="18"/>
      <c r="U68" s="10">
        <f t="shared" si="2"/>
        <v>0</v>
      </c>
      <c r="V68" s="10">
        <f t="shared" si="3"/>
        <v>0</v>
      </c>
      <c r="W68" s="18"/>
    </row>
    <row r="69" spans="1:23" ht="15.95" customHeight="1">
      <c r="A69" s="36" t="s">
        <v>99</v>
      </c>
      <c r="B69" s="23">
        <v>20</v>
      </c>
      <c r="C69" s="28" t="s">
        <v>30</v>
      </c>
      <c r="D69" s="21">
        <f t="shared" ref="D69:S69" si="22">D70+D71</f>
        <v>1327</v>
      </c>
      <c r="E69" s="21">
        <f t="shared" si="22"/>
        <v>0</v>
      </c>
      <c r="F69" s="21">
        <f t="shared" si="22"/>
        <v>0</v>
      </c>
      <c r="G69" s="21">
        <f t="shared" si="22"/>
        <v>1327</v>
      </c>
      <c r="H69" s="21">
        <f t="shared" si="22"/>
        <v>0</v>
      </c>
      <c r="I69" s="21">
        <f t="shared" si="22"/>
        <v>0</v>
      </c>
      <c r="J69" s="21">
        <f t="shared" si="22"/>
        <v>0</v>
      </c>
      <c r="K69" s="21">
        <f t="shared" si="22"/>
        <v>0</v>
      </c>
      <c r="L69" s="22">
        <f t="shared" si="22"/>
        <v>1321176.2</v>
      </c>
      <c r="M69" s="22">
        <f t="shared" si="22"/>
        <v>0</v>
      </c>
      <c r="N69" s="22">
        <f t="shared" si="22"/>
        <v>0</v>
      </c>
      <c r="O69" s="22">
        <f t="shared" si="22"/>
        <v>1321176.2</v>
      </c>
      <c r="P69" s="22">
        <f t="shared" si="22"/>
        <v>0</v>
      </c>
      <c r="Q69" s="22">
        <f t="shared" si="22"/>
        <v>0</v>
      </c>
      <c r="R69" s="22">
        <f t="shared" si="22"/>
        <v>0</v>
      </c>
      <c r="S69" s="22">
        <f t="shared" si="22"/>
        <v>0</v>
      </c>
      <c r="T69" s="18"/>
      <c r="U69" s="10">
        <f t="shared" si="2"/>
        <v>0</v>
      </c>
      <c r="V69" s="10">
        <f t="shared" si="3"/>
        <v>0</v>
      </c>
      <c r="W69" s="18"/>
    </row>
    <row r="70" spans="1:23" ht="15.95" customHeight="1">
      <c r="A70" s="36"/>
      <c r="B70" s="20"/>
      <c r="C70" s="41" t="s">
        <v>71</v>
      </c>
      <c r="D70" s="21">
        <v>1327</v>
      </c>
      <c r="E70" s="21">
        <v>0</v>
      </c>
      <c r="F70" s="21">
        <v>0</v>
      </c>
      <c r="G70" s="21">
        <v>1327</v>
      </c>
      <c r="H70" s="21">
        <v>0</v>
      </c>
      <c r="I70" s="21">
        <v>0</v>
      </c>
      <c r="J70" s="21">
        <v>0</v>
      </c>
      <c r="K70" s="21">
        <v>0</v>
      </c>
      <c r="L70" s="22">
        <v>1321176.2</v>
      </c>
      <c r="M70" s="22">
        <v>0</v>
      </c>
      <c r="N70" s="22">
        <v>0</v>
      </c>
      <c r="O70" s="22">
        <v>1321176.2</v>
      </c>
      <c r="P70" s="22">
        <v>0</v>
      </c>
      <c r="Q70" s="22">
        <v>0</v>
      </c>
      <c r="R70" s="22">
        <v>0</v>
      </c>
      <c r="S70" s="22">
        <v>0</v>
      </c>
      <c r="T70" s="18"/>
      <c r="U70" s="10">
        <f t="shared" si="2"/>
        <v>0</v>
      </c>
      <c r="V70" s="10">
        <f t="shared" si="3"/>
        <v>0</v>
      </c>
      <c r="W70" s="18"/>
    </row>
    <row r="71" spans="1:23" ht="15.95" customHeight="1">
      <c r="A71" s="36"/>
      <c r="B71" s="20"/>
      <c r="C71" s="41" t="s">
        <v>73</v>
      </c>
      <c r="D71" s="21"/>
      <c r="E71" s="21"/>
      <c r="F71" s="21"/>
      <c r="G71" s="21"/>
      <c r="H71" s="21"/>
      <c r="I71" s="21"/>
      <c r="J71" s="21"/>
      <c r="K71" s="21"/>
      <c r="L71" s="22"/>
      <c r="M71" s="22"/>
      <c r="N71" s="22"/>
      <c r="O71" s="22"/>
      <c r="P71" s="22"/>
      <c r="Q71" s="22"/>
      <c r="R71" s="22"/>
      <c r="S71" s="22"/>
      <c r="T71" s="18"/>
      <c r="U71" s="10">
        <f t="shared" si="2"/>
        <v>0</v>
      </c>
      <c r="V71" s="10">
        <f t="shared" si="3"/>
        <v>0</v>
      </c>
      <c r="W71" s="18"/>
    </row>
    <row r="72" spans="1:23" ht="15.95" customHeight="1">
      <c r="A72" s="36" t="s">
        <v>100</v>
      </c>
      <c r="B72" s="23">
        <v>21</v>
      </c>
      <c r="C72" s="27" t="s">
        <v>31</v>
      </c>
      <c r="D72" s="21">
        <f t="shared" ref="D72:S72" si="23">D73+D74</f>
        <v>0</v>
      </c>
      <c r="E72" s="21">
        <f t="shared" si="23"/>
        <v>0</v>
      </c>
      <c r="F72" s="21">
        <f t="shared" si="23"/>
        <v>0</v>
      </c>
      <c r="G72" s="21">
        <f t="shared" si="23"/>
        <v>0</v>
      </c>
      <c r="H72" s="21">
        <f t="shared" si="23"/>
        <v>0</v>
      </c>
      <c r="I72" s="21">
        <f t="shared" si="23"/>
        <v>0</v>
      </c>
      <c r="J72" s="21">
        <f t="shared" si="23"/>
        <v>0</v>
      </c>
      <c r="K72" s="21">
        <f t="shared" si="23"/>
        <v>0</v>
      </c>
      <c r="L72" s="22">
        <f t="shared" si="23"/>
        <v>0</v>
      </c>
      <c r="M72" s="22">
        <f t="shared" si="23"/>
        <v>0</v>
      </c>
      <c r="N72" s="22">
        <f t="shared" si="23"/>
        <v>0</v>
      </c>
      <c r="O72" s="22">
        <f t="shared" si="23"/>
        <v>0</v>
      </c>
      <c r="P72" s="22">
        <f t="shared" si="23"/>
        <v>0</v>
      </c>
      <c r="Q72" s="22">
        <f t="shared" si="23"/>
        <v>0</v>
      </c>
      <c r="R72" s="22">
        <f t="shared" si="23"/>
        <v>0</v>
      </c>
      <c r="S72" s="22">
        <f t="shared" si="23"/>
        <v>0</v>
      </c>
      <c r="T72" s="18"/>
      <c r="U72" s="10">
        <f t="shared" si="2"/>
        <v>0</v>
      </c>
      <c r="V72" s="10">
        <f t="shared" si="3"/>
        <v>0</v>
      </c>
      <c r="W72" s="18"/>
    </row>
    <row r="73" spans="1:23" ht="15.95" customHeight="1">
      <c r="A73" s="36"/>
      <c r="B73" s="20"/>
      <c r="C73" s="41" t="s">
        <v>71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18"/>
      <c r="U73" s="10">
        <f t="shared" si="2"/>
        <v>0</v>
      </c>
      <c r="V73" s="10">
        <f t="shared" si="3"/>
        <v>0</v>
      </c>
      <c r="W73" s="18"/>
    </row>
    <row r="74" spans="1:23" ht="15.95" customHeight="1">
      <c r="A74" s="36"/>
      <c r="B74" s="20"/>
      <c r="C74" s="41" t="s">
        <v>73</v>
      </c>
      <c r="D74" s="21"/>
      <c r="E74" s="21"/>
      <c r="F74" s="21"/>
      <c r="G74" s="21"/>
      <c r="H74" s="21"/>
      <c r="I74" s="21"/>
      <c r="J74" s="21"/>
      <c r="K74" s="21"/>
      <c r="L74" s="22"/>
      <c r="M74" s="22"/>
      <c r="N74" s="22"/>
      <c r="O74" s="22"/>
      <c r="P74" s="22"/>
      <c r="Q74" s="22"/>
      <c r="R74" s="22"/>
      <c r="S74" s="22"/>
      <c r="T74" s="18"/>
      <c r="U74" s="10">
        <f t="shared" si="2"/>
        <v>0</v>
      </c>
      <c r="V74" s="10">
        <f t="shared" si="3"/>
        <v>0</v>
      </c>
      <c r="W74" s="18"/>
    </row>
    <row r="75" spans="1:23" ht="15.95" customHeight="1">
      <c r="A75" s="36" t="s">
        <v>101</v>
      </c>
      <c r="B75" s="23">
        <v>22</v>
      </c>
      <c r="C75" s="28" t="s">
        <v>32</v>
      </c>
      <c r="D75" s="21">
        <f t="shared" ref="D75:S75" si="24">D76+D77</f>
        <v>0</v>
      </c>
      <c r="E75" s="21">
        <f t="shared" si="24"/>
        <v>0</v>
      </c>
      <c r="F75" s="21">
        <f t="shared" si="24"/>
        <v>0</v>
      </c>
      <c r="G75" s="21">
        <f t="shared" si="24"/>
        <v>0</v>
      </c>
      <c r="H75" s="21">
        <f t="shared" si="24"/>
        <v>0</v>
      </c>
      <c r="I75" s="21">
        <f t="shared" si="24"/>
        <v>0</v>
      </c>
      <c r="J75" s="21">
        <f t="shared" si="24"/>
        <v>0</v>
      </c>
      <c r="K75" s="21">
        <f t="shared" si="24"/>
        <v>0</v>
      </c>
      <c r="L75" s="22">
        <f t="shared" si="24"/>
        <v>0</v>
      </c>
      <c r="M75" s="22">
        <f t="shared" si="24"/>
        <v>0</v>
      </c>
      <c r="N75" s="22">
        <f t="shared" si="24"/>
        <v>0</v>
      </c>
      <c r="O75" s="22">
        <f t="shared" si="24"/>
        <v>0</v>
      </c>
      <c r="P75" s="22">
        <f t="shared" si="24"/>
        <v>0</v>
      </c>
      <c r="Q75" s="22">
        <f t="shared" si="24"/>
        <v>0</v>
      </c>
      <c r="R75" s="22">
        <f t="shared" si="24"/>
        <v>0</v>
      </c>
      <c r="S75" s="22">
        <f t="shared" si="24"/>
        <v>0</v>
      </c>
      <c r="T75" s="18"/>
      <c r="U75" s="10">
        <f t="shared" si="2"/>
        <v>0</v>
      </c>
      <c r="V75" s="10">
        <f t="shared" si="3"/>
        <v>0</v>
      </c>
      <c r="W75" s="18"/>
    </row>
    <row r="76" spans="1:23" ht="15.95" customHeight="1">
      <c r="A76" s="36"/>
      <c r="B76" s="20"/>
      <c r="C76" s="41" t="s">
        <v>71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18"/>
      <c r="U76" s="10">
        <f t="shared" si="2"/>
        <v>0</v>
      </c>
      <c r="V76" s="10">
        <f t="shared" si="3"/>
        <v>0</v>
      </c>
      <c r="W76" s="18"/>
    </row>
    <row r="77" spans="1:23" ht="15.95" customHeight="1">
      <c r="A77" s="36"/>
      <c r="B77" s="20"/>
      <c r="C77" s="41" t="s">
        <v>73</v>
      </c>
      <c r="D77" s="21"/>
      <c r="E77" s="21"/>
      <c r="F77" s="21"/>
      <c r="G77" s="21"/>
      <c r="H77" s="21"/>
      <c r="I77" s="21"/>
      <c r="J77" s="21"/>
      <c r="K77" s="21"/>
      <c r="L77" s="22"/>
      <c r="M77" s="22"/>
      <c r="N77" s="22"/>
      <c r="O77" s="22"/>
      <c r="P77" s="22"/>
      <c r="Q77" s="22"/>
      <c r="R77" s="22"/>
      <c r="S77" s="22"/>
      <c r="T77" s="18"/>
      <c r="U77" s="10">
        <f t="shared" ref="U77:U134" si="25">D77-E77-F77-G77-H77-I77-J77-K77</f>
        <v>0</v>
      </c>
      <c r="V77" s="10">
        <f t="shared" ref="V77:V134" si="26">L77-M77-N77-O77-P77-Q77-R77-S77</f>
        <v>0</v>
      </c>
      <c r="W77" s="18"/>
    </row>
    <row r="78" spans="1:23" ht="15.95" customHeight="1">
      <c r="A78" s="36" t="s">
        <v>102</v>
      </c>
      <c r="B78" s="23">
        <v>23</v>
      </c>
      <c r="C78" s="28" t="s">
        <v>103</v>
      </c>
      <c r="D78" s="21">
        <f t="shared" ref="D78:S78" si="27">D79+D80</f>
        <v>0</v>
      </c>
      <c r="E78" s="21">
        <f t="shared" si="27"/>
        <v>0</v>
      </c>
      <c r="F78" s="21">
        <f t="shared" si="27"/>
        <v>0</v>
      </c>
      <c r="G78" s="21">
        <f t="shared" si="27"/>
        <v>0</v>
      </c>
      <c r="H78" s="21">
        <f t="shared" si="27"/>
        <v>0</v>
      </c>
      <c r="I78" s="21">
        <f t="shared" si="27"/>
        <v>0</v>
      </c>
      <c r="J78" s="21">
        <f t="shared" si="27"/>
        <v>0</v>
      </c>
      <c r="K78" s="21">
        <f t="shared" si="27"/>
        <v>0</v>
      </c>
      <c r="L78" s="22">
        <f t="shared" si="27"/>
        <v>0</v>
      </c>
      <c r="M78" s="22">
        <f t="shared" si="27"/>
        <v>0</v>
      </c>
      <c r="N78" s="22">
        <f t="shared" si="27"/>
        <v>0</v>
      </c>
      <c r="O78" s="22">
        <f t="shared" si="27"/>
        <v>0</v>
      </c>
      <c r="P78" s="22">
        <f t="shared" si="27"/>
        <v>0</v>
      </c>
      <c r="Q78" s="22">
        <f t="shared" si="27"/>
        <v>0</v>
      </c>
      <c r="R78" s="22">
        <f t="shared" si="27"/>
        <v>0</v>
      </c>
      <c r="S78" s="22">
        <f t="shared" si="27"/>
        <v>0</v>
      </c>
      <c r="T78" s="18"/>
      <c r="U78" s="10">
        <f t="shared" si="25"/>
        <v>0</v>
      </c>
      <c r="V78" s="10">
        <f t="shared" si="26"/>
        <v>0</v>
      </c>
      <c r="W78" s="18"/>
    </row>
    <row r="79" spans="1:23" ht="15.95" customHeight="1">
      <c r="A79" s="36"/>
      <c r="B79" s="20"/>
      <c r="C79" s="41" t="s">
        <v>71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18"/>
      <c r="U79" s="10">
        <f t="shared" si="25"/>
        <v>0</v>
      </c>
      <c r="V79" s="10">
        <f t="shared" si="26"/>
        <v>0</v>
      </c>
      <c r="W79" s="18"/>
    </row>
    <row r="80" spans="1:23" ht="15.95" customHeight="1">
      <c r="A80" s="36"/>
      <c r="B80" s="20"/>
      <c r="C80" s="41" t="s">
        <v>73</v>
      </c>
      <c r="D80" s="21"/>
      <c r="E80" s="21"/>
      <c r="F80" s="21"/>
      <c r="G80" s="21"/>
      <c r="H80" s="21"/>
      <c r="I80" s="21"/>
      <c r="J80" s="21"/>
      <c r="K80" s="21"/>
      <c r="L80" s="22"/>
      <c r="M80" s="22"/>
      <c r="N80" s="22"/>
      <c r="O80" s="22"/>
      <c r="P80" s="22"/>
      <c r="Q80" s="22"/>
      <c r="R80" s="22"/>
      <c r="S80" s="22"/>
      <c r="T80" s="18"/>
      <c r="U80" s="10">
        <f t="shared" si="25"/>
        <v>0</v>
      </c>
      <c r="V80" s="10">
        <f t="shared" si="26"/>
        <v>0</v>
      </c>
      <c r="W80" s="18"/>
    </row>
    <row r="81" spans="1:23" ht="15.95" customHeight="1">
      <c r="A81" s="36" t="s">
        <v>104</v>
      </c>
      <c r="B81" s="23">
        <v>24</v>
      </c>
      <c r="C81" s="27" t="s">
        <v>47</v>
      </c>
      <c r="D81" s="21">
        <f t="shared" ref="D81:S81" si="28">D82+D83</f>
        <v>0</v>
      </c>
      <c r="E81" s="21">
        <f t="shared" si="28"/>
        <v>0</v>
      </c>
      <c r="F81" s="21">
        <f t="shared" si="28"/>
        <v>0</v>
      </c>
      <c r="G81" s="21">
        <f t="shared" si="28"/>
        <v>0</v>
      </c>
      <c r="H81" s="21">
        <f t="shared" si="28"/>
        <v>0</v>
      </c>
      <c r="I81" s="21">
        <f t="shared" si="28"/>
        <v>0</v>
      </c>
      <c r="J81" s="21">
        <f t="shared" si="28"/>
        <v>0</v>
      </c>
      <c r="K81" s="21">
        <f t="shared" si="28"/>
        <v>0</v>
      </c>
      <c r="L81" s="22">
        <f t="shared" si="28"/>
        <v>0</v>
      </c>
      <c r="M81" s="22">
        <f t="shared" si="28"/>
        <v>0</v>
      </c>
      <c r="N81" s="22">
        <f t="shared" si="28"/>
        <v>0</v>
      </c>
      <c r="O81" s="22">
        <f t="shared" si="28"/>
        <v>0</v>
      </c>
      <c r="P81" s="22">
        <f t="shared" si="28"/>
        <v>0</v>
      </c>
      <c r="Q81" s="22">
        <f t="shared" si="28"/>
        <v>0</v>
      </c>
      <c r="R81" s="22">
        <f t="shared" si="28"/>
        <v>0</v>
      </c>
      <c r="S81" s="22">
        <f t="shared" si="28"/>
        <v>0</v>
      </c>
      <c r="T81" s="18"/>
      <c r="U81" s="10">
        <f t="shared" si="25"/>
        <v>0</v>
      </c>
      <c r="V81" s="10">
        <f t="shared" si="26"/>
        <v>0</v>
      </c>
      <c r="W81" s="18"/>
    </row>
    <row r="82" spans="1:23" ht="15.95" customHeight="1">
      <c r="A82" s="36"/>
      <c r="B82" s="20"/>
      <c r="C82" s="41" t="s">
        <v>71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18"/>
      <c r="U82" s="10">
        <f t="shared" si="25"/>
        <v>0</v>
      </c>
      <c r="V82" s="10">
        <f t="shared" si="26"/>
        <v>0</v>
      </c>
      <c r="W82" s="18"/>
    </row>
    <row r="83" spans="1:23" ht="15.95" customHeight="1">
      <c r="A83" s="36"/>
      <c r="B83" s="20"/>
      <c r="C83" s="41" t="s">
        <v>73</v>
      </c>
      <c r="D83" s="21"/>
      <c r="E83" s="21"/>
      <c r="F83" s="21"/>
      <c r="G83" s="21"/>
      <c r="H83" s="21"/>
      <c r="I83" s="21"/>
      <c r="J83" s="21"/>
      <c r="K83" s="21"/>
      <c r="L83" s="22"/>
      <c r="M83" s="22"/>
      <c r="N83" s="22"/>
      <c r="O83" s="22"/>
      <c r="P83" s="22"/>
      <c r="Q83" s="22"/>
      <c r="R83" s="22"/>
      <c r="S83" s="22"/>
      <c r="T83" s="18"/>
      <c r="U83" s="10">
        <f t="shared" si="25"/>
        <v>0</v>
      </c>
      <c r="V83" s="10">
        <f t="shared" si="26"/>
        <v>0</v>
      </c>
      <c r="W83" s="18"/>
    </row>
    <row r="84" spans="1:23" ht="15.75" customHeight="1">
      <c r="A84" s="36" t="s">
        <v>105</v>
      </c>
      <c r="B84" s="23">
        <v>25</v>
      </c>
      <c r="C84" s="28" t="s">
        <v>48</v>
      </c>
      <c r="D84" s="21">
        <f t="shared" ref="D84:S84" si="29">D85+D86</f>
        <v>5213</v>
      </c>
      <c r="E84" s="21">
        <f t="shared" si="29"/>
        <v>0</v>
      </c>
      <c r="F84" s="21">
        <f t="shared" si="29"/>
        <v>0</v>
      </c>
      <c r="G84" s="21">
        <f t="shared" si="29"/>
        <v>1187</v>
      </c>
      <c r="H84" s="21">
        <f t="shared" si="29"/>
        <v>309</v>
      </c>
      <c r="I84" s="21">
        <f t="shared" si="29"/>
        <v>0</v>
      </c>
      <c r="J84" s="21">
        <f t="shared" si="29"/>
        <v>0</v>
      </c>
      <c r="K84" s="21">
        <f t="shared" si="29"/>
        <v>3717</v>
      </c>
      <c r="L84" s="22">
        <f t="shared" si="29"/>
        <v>3700670.81</v>
      </c>
      <c r="M84" s="22">
        <f t="shared" si="29"/>
        <v>0</v>
      </c>
      <c r="N84" s="22">
        <f t="shared" si="29"/>
        <v>0</v>
      </c>
      <c r="O84" s="22">
        <f t="shared" si="29"/>
        <v>1143779.6100000001</v>
      </c>
      <c r="P84" s="22">
        <f t="shared" si="29"/>
        <v>549451.78</v>
      </c>
      <c r="Q84" s="22">
        <f t="shared" si="29"/>
        <v>0</v>
      </c>
      <c r="R84" s="22">
        <f t="shared" si="29"/>
        <v>0</v>
      </c>
      <c r="S84" s="22">
        <f t="shared" si="29"/>
        <v>2007439.42</v>
      </c>
      <c r="T84" s="18"/>
      <c r="U84" s="10">
        <f t="shared" si="25"/>
        <v>0</v>
      </c>
      <c r="V84" s="10">
        <f t="shared" si="26"/>
        <v>0</v>
      </c>
      <c r="W84" s="18"/>
    </row>
    <row r="85" spans="1:23" ht="15.95" customHeight="1">
      <c r="A85" s="36"/>
      <c r="B85" s="20"/>
      <c r="C85" s="41" t="s">
        <v>71</v>
      </c>
      <c r="D85" s="21">
        <v>5213</v>
      </c>
      <c r="E85" s="21">
        <v>0</v>
      </c>
      <c r="F85" s="21">
        <v>0</v>
      </c>
      <c r="G85" s="21">
        <v>1187</v>
      </c>
      <c r="H85" s="21">
        <v>309</v>
      </c>
      <c r="I85" s="21">
        <v>0</v>
      </c>
      <c r="J85" s="21">
        <v>0</v>
      </c>
      <c r="K85" s="21">
        <v>3717</v>
      </c>
      <c r="L85" s="22">
        <v>3700670.81</v>
      </c>
      <c r="M85" s="22">
        <v>0</v>
      </c>
      <c r="N85" s="22">
        <v>0</v>
      </c>
      <c r="O85" s="22">
        <v>1143779.6100000001</v>
      </c>
      <c r="P85" s="22">
        <v>549451.78</v>
      </c>
      <c r="Q85" s="22">
        <v>0</v>
      </c>
      <c r="R85" s="22">
        <v>0</v>
      </c>
      <c r="S85" s="22">
        <v>2007439.42</v>
      </c>
      <c r="T85" s="18"/>
      <c r="U85" s="10">
        <f t="shared" si="25"/>
        <v>0</v>
      </c>
      <c r="V85" s="10">
        <f t="shared" si="26"/>
        <v>0</v>
      </c>
      <c r="W85" s="18"/>
    </row>
    <row r="86" spans="1:23" ht="15.95" customHeight="1">
      <c r="A86" s="36"/>
      <c r="B86" s="20"/>
      <c r="C86" s="41" t="s">
        <v>73</v>
      </c>
      <c r="D86" s="21"/>
      <c r="E86" s="21"/>
      <c r="F86" s="21"/>
      <c r="G86" s="21"/>
      <c r="H86" s="21"/>
      <c r="I86" s="21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18"/>
      <c r="U86" s="10">
        <f t="shared" si="25"/>
        <v>0</v>
      </c>
      <c r="V86" s="10">
        <f t="shared" si="26"/>
        <v>0</v>
      </c>
      <c r="W86" s="18"/>
    </row>
    <row r="87" spans="1:23" ht="15.95" customHeight="1">
      <c r="A87" s="36" t="s">
        <v>107</v>
      </c>
      <c r="B87" s="23">
        <v>26</v>
      </c>
      <c r="C87" s="28" t="s">
        <v>106</v>
      </c>
      <c r="D87" s="21">
        <f t="shared" ref="D87:S87" si="30">D88+D89</f>
        <v>5686</v>
      </c>
      <c r="E87" s="21">
        <f t="shared" si="30"/>
        <v>419</v>
      </c>
      <c r="F87" s="21">
        <f t="shared" si="30"/>
        <v>0</v>
      </c>
      <c r="G87" s="21">
        <f t="shared" si="30"/>
        <v>1004</v>
      </c>
      <c r="H87" s="21">
        <f t="shared" si="30"/>
        <v>391</v>
      </c>
      <c r="I87" s="21">
        <f t="shared" si="30"/>
        <v>0</v>
      </c>
      <c r="J87" s="21">
        <f t="shared" si="30"/>
        <v>86</v>
      </c>
      <c r="K87" s="21">
        <f t="shared" si="30"/>
        <v>3786</v>
      </c>
      <c r="L87" s="22">
        <f t="shared" si="30"/>
        <v>5201503.8100000005</v>
      </c>
      <c r="M87" s="22">
        <f t="shared" si="30"/>
        <v>1110452.32</v>
      </c>
      <c r="N87" s="22">
        <f t="shared" si="30"/>
        <v>0</v>
      </c>
      <c r="O87" s="22">
        <f t="shared" si="30"/>
        <v>968486.95</v>
      </c>
      <c r="P87" s="22">
        <f t="shared" si="30"/>
        <v>746456.31</v>
      </c>
      <c r="Q87" s="22">
        <f t="shared" si="30"/>
        <v>0</v>
      </c>
      <c r="R87" s="22">
        <f t="shared" si="30"/>
        <v>331830.98</v>
      </c>
      <c r="S87" s="22">
        <f t="shared" si="30"/>
        <v>2044277.25</v>
      </c>
      <c r="T87" s="18"/>
      <c r="U87" s="10">
        <f t="shared" si="25"/>
        <v>0</v>
      </c>
      <c r="V87" s="10">
        <f t="shared" si="26"/>
        <v>0</v>
      </c>
      <c r="W87" s="18"/>
    </row>
    <row r="88" spans="1:23" ht="15.95" customHeight="1">
      <c r="A88" s="36"/>
      <c r="B88" s="20"/>
      <c r="C88" s="41" t="s">
        <v>71</v>
      </c>
      <c r="D88" s="21">
        <v>5686</v>
      </c>
      <c r="E88" s="21">
        <v>419</v>
      </c>
      <c r="F88" s="21">
        <v>0</v>
      </c>
      <c r="G88" s="21">
        <v>1004</v>
      </c>
      <c r="H88" s="21">
        <v>391</v>
      </c>
      <c r="I88" s="21">
        <v>0</v>
      </c>
      <c r="J88" s="21">
        <v>86</v>
      </c>
      <c r="K88" s="21">
        <v>3786</v>
      </c>
      <c r="L88" s="22">
        <v>5201503.8100000005</v>
      </c>
      <c r="M88" s="22">
        <v>1110452.32</v>
      </c>
      <c r="N88" s="22">
        <v>0</v>
      </c>
      <c r="O88" s="22">
        <v>968486.95</v>
      </c>
      <c r="P88" s="22">
        <v>746456.31</v>
      </c>
      <c r="Q88" s="22">
        <v>0</v>
      </c>
      <c r="R88" s="22">
        <v>331830.98</v>
      </c>
      <c r="S88" s="22">
        <v>2044277.25</v>
      </c>
      <c r="T88" s="18"/>
      <c r="U88" s="10">
        <f t="shared" si="25"/>
        <v>0</v>
      </c>
      <c r="V88" s="10">
        <f t="shared" si="26"/>
        <v>0</v>
      </c>
      <c r="W88" s="18"/>
    </row>
    <row r="89" spans="1:23" ht="15.95" customHeight="1">
      <c r="A89" s="36"/>
      <c r="B89" s="20"/>
      <c r="C89" s="41" t="s">
        <v>73</v>
      </c>
      <c r="D89" s="21"/>
      <c r="E89" s="21"/>
      <c r="F89" s="21"/>
      <c r="G89" s="21"/>
      <c r="H89" s="21"/>
      <c r="I89" s="21"/>
      <c r="J89" s="21"/>
      <c r="K89" s="21"/>
      <c r="L89" s="22"/>
      <c r="M89" s="22"/>
      <c r="N89" s="22"/>
      <c r="O89" s="22"/>
      <c r="P89" s="22"/>
      <c r="Q89" s="22"/>
      <c r="R89" s="22"/>
      <c r="S89" s="22"/>
      <c r="T89" s="18"/>
      <c r="U89" s="10">
        <f t="shared" si="25"/>
        <v>0</v>
      </c>
      <c r="V89" s="10">
        <f t="shared" si="26"/>
        <v>0</v>
      </c>
      <c r="W89" s="18"/>
    </row>
    <row r="90" spans="1:23" ht="15.75" customHeight="1">
      <c r="A90" s="36" t="s">
        <v>108</v>
      </c>
      <c r="B90" s="23">
        <v>27</v>
      </c>
      <c r="C90" s="27" t="s">
        <v>33</v>
      </c>
      <c r="D90" s="21">
        <f t="shared" ref="D90:S90" si="31">D91+D92</f>
        <v>3811</v>
      </c>
      <c r="E90" s="21">
        <f t="shared" si="31"/>
        <v>191</v>
      </c>
      <c r="F90" s="21">
        <f t="shared" si="31"/>
        <v>0</v>
      </c>
      <c r="G90" s="21">
        <f t="shared" si="31"/>
        <v>498</v>
      </c>
      <c r="H90" s="21">
        <f t="shared" si="31"/>
        <v>131</v>
      </c>
      <c r="I90" s="21">
        <f t="shared" si="31"/>
        <v>0</v>
      </c>
      <c r="J90" s="21">
        <f t="shared" si="31"/>
        <v>57</v>
      </c>
      <c r="K90" s="21">
        <f t="shared" si="31"/>
        <v>2934</v>
      </c>
      <c r="L90" s="22">
        <f t="shared" si="31"/>
        <v>3018507.24</v>
      </c>
      <c r="M90" s="22">
        <f t="shared" si="31"/>
        <v>511129.72</v>
      </c>
      <c r="N90" s="22">
        <f t="shared" si="31"/>
        <v>0</v>
      </c>
      <c r="O90" s="22">
        <f t="shared" si="31"/>
        <v>500201.57</v>
      </c>
      <c r="P90" s="22">
        <f t="shared" si="31"/>
        <v>212890.92</v>
      </c>
      <c r="Q90" s="22">
        <f t="shared" si="31"/>
        <v>0</v>
      </c>
      <c r="R90" s="22">
        <f t="shared" si="31"/>
        <v>209947.78</v>
      </c>
      <c r="S90" s="22">
        <f t="shared" si="31"/>
        <v>1584337.25</v>
      </c>
      <c r="T90" s="18"/>
      <c r="U90" s="10">
        <f t="shared" si="25"/>
        <v>0</v>
      </c>
      <c r="V90" s="10">
        <f t="shared" si="26"/>
        <v>0</v>
      </c>
      <c r="W90" s="18"/>
    </row>
    <row r="91" spans="1:23" ht="15.95" customHeight="1">
      <c r="A91" s="36"/>
      <c r="B91" s="20"/>
      <c r="C91" s="41" t="s">
        <v>71</v>
      </c>
      <c r="D91" s="21">
        <v>3811</v>
      </c>
      <c r="E91" s="21">
        <v>191</v>
      </c>
      <c r="F91" s="21">
        <v>0</v>
      </c>
      <c r="G91" s="21">
        <v>498</v>
      </c>
      <c r="H91" s="21">
        <v>131</v>
      </c>
      <c r="I91" s="21">
        <v>0</v>
      </c>
      <c r="J91" s="21">
        <v>57</v>
      </c>
      <c r="K91" s="21">
        <v>2934</v>
      </c>
      <c r="L91" s="22">
        <v>3018507.24</v>
      </c>
      <c r="M91" s="22">
        <v>511129.72</v>
      </c>
      <c r="N91" s="22">
        <v>0</v>
      </c>
      <c r="O91" s="22">
        <v>500201.57</v>
      </c>
      <c r="P91" s="22">
        <v>212890.92</v>
      </c>
      <c r="Q91" s="22">
        <v>0</v>
      </c>
      <c r="R91" s="22">
        <v>209947.78</v>
      </c>
      <c r="S91" s="22">
        <v>1584337.25</v>
      </c>
      <c r="T91" s="18"/>
      <c r="U91" s="10">
        <f t="shared" si="25"/>
        <v>0</v>
      </c>
      <c r="V91" s="10">
        <f t="shared" si="26"/>
        <v>0</v>
      </c>
      <c r="W91" s="18"/>
    </row>
    <row r="92" spans="1:23" ht="15.95" customHeight="1">
      <c r="A92" s="36"/>
      <c r="B92" s="20"/>
      <c r="C92" s="41" t="s">
        <v>73</v>
      </c>
      <c r="D92" s="21"/>
      <c r="E92" s="21"/>
      <c r="F92" s="21"/>
      <c r="G92" s="21"/>
      <c r="H92" s="21"/>
      <c r="I92" s="21"/>
      <c r="J92" s="21"/>
      <c r="K92" s="21"/>
      <c r="L92" s="22"/>
      <c r="M92" s="22"/>
      <c r="N92" s="22"/>
      <c r="O92" s="22"/>
      <c r="P92" s="22"/>
      <c r="Q92" s="22"/>
      <c r="R92" s="22"/>
      <c r="S92" s="22"/>
      <c r="T92" s="18"/>
      <c r="U92" s="10">
        <f t="shared" si="25"/>
        <v>0</v>
      </c>
      <c r="V92" s="10">
        <f t="shared" si="26"/>
        <v>0</v>
      </c>
      <c r="W92" s="18"/>
    </row>
    <row r="93" spans="1:23" ht="15.95" customHeight="1">
      <c r="A93" s="36" t="s">
        <v>109</v>
      </c>
      <c r="B93" s="23">
        <v>28</v>
      </c>
      <c r="C93" s="28" t="s">
        <v>44</v>
      </c>
      <c r="D93" s="21">
        <f t="shared" ref="D93:S93" si="32">D94+D95</f>
        <v>127</v>
      </c>
      <c r="E93" s="21">
        <f t="shared" si="32"/>
        <v>0</v>
      </c>
      <c r="F93" s="21">
        <f t="shared" si="32"/>
        <v>0</v>
      </c>
      <c r="G93" s="21">
        <f t="shared" si="32"/>
        <v>0</v>
      </c>
      <c r="H93" s="21">
        <f t="shared" si="32"/>
        <v>80</v>
      </c>
      <c r="I93" s="21">
        <f t="shared" si="32"/>
        <v>0</v>
      </c>
      <c r="J93" s="21">
        <f t="shared" si="32"/>
        <v>47</v>
      </c>
      <c r="K93" s="21">
        <f t="shared" si="32"/>
        <v>0</v>
      </c>
      <c r="L93" s="22">
        <f t="shared" si="32"/>
        <v>263409.46999999997</v>
      </c>
      <c r="M93" s="22">
        <f t="shared" si="32"/>
        <v>0</v>
      </c>
      <c r="N93" s="22">
        <f t="shared" si="32"/>
        <v>0</v>
      </c>
      <c r="O93" s="22">
        <f t="shared" si="32"/>
        <v>0</v>
      </c>
      <c r="P93" s="22">
        <f t="shared" si="32"/>
        <v>86169.13</v>
      </c>
      <c r="Q93" s="22">
        <f t="shared" si="32"/>
        <v>0</v>
      </c>
      <c r="R93" s="22">
        <f t="shared" si="32"/>
        <v>177240.34</v>
      </c>
      <c r="S93" s="22">
        <f t="shared" si="32"/>
        <v>0</v>
      </c>
      <c r="T93" s="18"/>
      <c r="U93" s="10">
        <f t="shared" si="25"/>
        <v>0</v>
      </c>
      <c r="V93" s="10">
        <f t="shared" si="26"/>
        <v>-2.9103830456733704E-11</v>
      </c>
      <c r="W93" s="18"/>
    </row>
    <row r="94" spans="1:23" ht="15.95" customHeight="1">
      <c r="A94" s="36"/>
      <c r="B94" s="20"/>
      <c r="C94" s="41" t="s">
        <v>71</v>
      </c>
      <c r="D94" s="21">
        <v>127</v>
      </c>
      <c r="E94" s="21">
        <v>0</v>
      </c>
      <c r="F94" s="21">
        <v>0</v>
      </c>
      <c r="G94" s="21">
        <v>0</v>
      </c>
      <c r="H94" s="21">
        <v>80</v>
      </c>
      <c r="I94" s="21">
        <v>0</v>
      </c>
      <c r="J94" s="21">
        <v>47</v>
      </c>
      <c r="K94" s="21">
        <v>0</v>
      </c>
      <c r="L94" s="22">
        <v>263409.46999999997</v>
      </c>
      <c r="M94" s="22">
        <v>0</v>
      </c>
      <c r="N94" s="22">
        <v>0</v>
      </c>
      <c r="O94" s="22">
        <v>0</v>
      </c>
      <c r="P94" s="22">
        <v>86169.13</v>
      </c>
      <c r="Q94" s="22">
        <v>0</v>
      </c>
      <c r="R94" s="22">
        <v>177240.34</v>
      </c>
      <c r="S94" s="22">
        <v>0</v>
      </c>
      <c r="T94" s="18"/>
      <c r="U94" s="10">
        <f t="shared" si="25"/>
        <v>0</v>
      </c>
      <c r="V94" s="10">
        <f t="shared" si="26"/>
        <v>-2.9103830456733704E-11</v>
      </c>
      <c r="W94" s="18"/>
    </row>
    <row r="95" spans="1:23" ht="15.95" customHeight="1">
      <c r="A95" s="36"/>
      <c r="B95" s="20"/>
      <c r="C95" s="41" t="s">
        <v>73</v>
      </c>
      <c r="D95" s="21"/>
      <c r="E95" s="21"/>
      <c r="F95" s="21"/>
      <c r="G95" s="21"/>
      <c r="H95" s="21"/>
      <c r="I95" s="21"/>
      <c r="J95" s="21"/>
      <c r="K95" s="21"/>
      <c r="L95" s="22"/>
      <c r="M95" s="22"/>
      <c r="N95" s="22"/>
      <c r="O95" s="22"/>
      <c r="P95" s="22"/>
      <c r="Q95" s="22"/>
      <c r="R95" s="22"/>
      <c r="S95" s="22"/>
      <c r="T95" s="18"/>
      <c r="U95" s="10">
        <f t="shared" si="25"/>
        <v>0</v>
      </c>
      <c r="V95" s="10">
        <f t="shared" si="26"/>
        <v>0</v>
      </c>
      <c r="W95" s="18"/>
    </row>
    <row r="96" spans="1:23" ht="15.95" customHeight="1">
      <c r="A96" s="36" t="s">
        <v>110</v>
      </c>
      <c r="B96" s="23">
        <v>29</v>
      </c>
      <c r="C96" s="28" t="s">
        <v>53</v>
      </c>
      <c r="D96" s="21">
        <f t="shared" ref="D96:S96" si="33">D97+D98</f>
        <v>0</v>
      </c>
      <c r="E96" s="21">
        <f t="shared" si="33"/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1">
        <f t="shared" si="33"/>
        <v>0</v>
      </c>
      <c r="K96" s="21">
        <f t="shared" si="33"/>
        <v>0</v>
      </c>
      <c r="L96" s="22">
        <f t="shared" si="33"/>
        <v>0</v>
      </c>
      <c r="M96" s="22">
        <f t="shared" si="33"/>
        <v>0</v>
      </c>
      <c r="N96" s="22">
        <f t="shared" si="33"/>
        <v>0</v>
      </c>
      <c r="O96" s="22">
        <f t="shared" si="33"/>
        <v>0</v>
      </c>
      <c r="P96" s="22">
        <f t="shared" si="33"/>
        <v>0</v>
      </c>
      <c r="Q96" s="22">
        <f t="shared" si="33"/>
        <v>0</v>
      </c>
      <c r="R96" s="22">
        <f t="shared" si="33"/>
        <v>0</v>
      </c>
      <c r="S96" s="22">
        <f t="shared" si="33"/>
        <v>0</v>
      </c>
      <c r="T96" s="18"/>
      <c r="U96" s="10">
        <f t="shared" si="25"/>
        <v>0</v>
      </c>
      <c r="V96" s="10">
        <f t="shared" si="26"/>
        <v>0</v>
      </c>
      <c r="W96" s="18"/>
    </row>
    <row r="97" spans="1:23" ht="15.95" customHeight="1">
      <c r="A97" s="36"/>
      <c r="B97" s="20"/>
      <c r="C97" s="41" t="s">
        <v>71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18"/>
      <c r="U97" s="10">
        <f t="shared" si="25"/>
        <v>0</v>
      </c>
      <c r="V97" s="10">
        <f t="shared" si="26"/>
        <v>0</v>
      </c>
      <c r="W97" s="18"/>
    </row>
    <row r="98" spans="1:23" ht="15.95" customHeight="1">
      <c r="A98" s="36"/>
      <c r="B98" s="20"/>
      <c r="C98" s="41" t="s">
        <v>73</v>
      </c>
      <c r="D98" s="21"/>
      <c r="E98" s="21"/>
      <c r="F98" s="21"/>
      <c r="G98" s="21"/>
      <c r="H98" s="21"/>
      <c r="I98" s="21"/>
      <c r="J98" s="21"/>
      <c r="K98" s="21"/>
      <c r="L98" s="22"/>
      <c r="M98" s="22"/>
      <c r="N98" s="22"/>
      <c r="O98" s="22"/>
      <c r="P98" s="22"/>
      <c r="Q98" s="22"/>
      <c r="R98" s="22"/>
      <c r="S98" s="22"/>
      <c r="T98" s="18"/>
      <c r="U98" s="10">
        <f t="shared" si="25"/>
        <v>0</v>
      </c>
      <c r="V98" s="10">
        <f t="shared" si="26"/>
        <v>0</v>
      </c>
      <c r="W98" s="18"/>
    </row>
    <row r="99" spans="1:23" ht="15.95" customHeight="1">
      <c r="A99" s="36" t="s">
        <v>112</v>
      </c>
      <c r="B99" s="23">
        <v>30</v>
      </c>
      <c r="C99" s="27" t="s">
        <v>111</v>
      </c>
      <c r="D99" s="21">
        <f t="shared" ref="D99:S99" si="34">D100+D101</f>
        <v>0</v>
      </c>
      <c r="E99" s="21">
        <f t="shared" si="34"/>
        <v>0</v>
      </c>
      <c r="F99" s="21">
        <f t="shared" si="34"/>
        <v>0</v>
      </c>
      <c r="G99" s="21">
        <f t="shared" si="34"/>
        <v>0</v>
      </c>
      <c r="H99" s="21">
        <f t="shared" si="34"/>
        <v>0</v>
      </c>
      <c r="I99" s="21">
        <f t="shared" si="34"/>
        <v>0</v>
      </c>
      <c r="J99" s="21">
        <f t="shared" si="34"/>
        <v>0</v>
      </c>
      <c r="K99" s="21">
        <f t="shared" si="34"/>
        <v>0</v>
      </c>
      <c r="L99" s="22">
        <f t="shared" si="34"/>
        <v>0</v>
      </c>
      <c r="M99" s="22">
        <f t="shared" si="34"/>
        <v>0</v>
      </c>
      <c r="N99" s="22">
        <f t="shared" si="34"/>
        <v>0</v>
      </c>
      <c r="O99" s="22">
        <f t="shared" si="34"/>
        <v>0</v>
      </c>
      <c r="P99" s="22">
        <f t="shared" si="34"/>
        <v>0</v>
      </c>
      <c r="Q99" s="22">
        <f t="shared" si="34"/>
        <v>0</v>
      </c>
      <c r="R99" s="22">
        <f t="shared" si="34"/>
        <v>0</v>
      </c>
      <c r="S99" s="22">
        <f t="shared" si="34"/>
        <v>0</v>
      </c>
      <c r="T99" s="18"/>
      <c r="U99" s="10">
        <f t="shared" si="25"/>
        <v>0</v>
      </c>
      <c r="V99" s="10">
        <f t="shared" si="26"/>
        <v>0</v>
      </c>
      <c r="W99" s="18"/>
    </row>
    <row r="100" spans="1:23" ht="15.95" customHeight="1">
      <c r="A100" s="36"/>
      <c r="B100" s="20"/>
      <c r="C100" s="41" t="s">
        <v>71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21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18"/>
      <c r="U100" s="10">
        <f t="shared" si="25"/>
        <v>0</v>
      </c>
      <c r="V100" s="10">
        <f t="shared" si="26"/>
        <v>0</v>
      </c>
      <c r="W100" s="18"/>
    </row>
    <row r="101" spans="1:23" ht="15.75" customHeight="1">
      <c r="A101" s="36"/>
      <c r="B101" s="20"/>
      <c r="C101" s="41" t="s">
        <v>73</v>
      </c>
      <c r="D101" s="21"/>
      <c r="E101" s="21"/>
      <c r="F101" s="21"/>
      <c r="G101" s="21"/>
      <c r="H101" s="21"/>
      <c r="I101" s="21"/>
      <c r="J101" s="21"/>
      <c r="K101" s="21"/>
      <c r="L101" s="22"/>
      <c r="M101" s="22"/>
      <c r="N101" s="22"/>
      <c r="O101" s="22"/>
      <c r="P101" s="22"/>
      <c r="Q101" s="22"/>
      <c r="R101" s="22"/>
      <c r="S101" s="22"/>
      <c r="T101" s="18"/>
      <c r="U101" s="10">
        <f t="shared" si="25"/>
        <v>0</v>
      </c>
      <c r="V101" s="10">
        <f t="shared" si="26"/>
        <v>0</v>
      </c>
      <c r="W101" s="18"/>
    </row>
    <row r="102" spans="1:23" ht="15.95" customHeight="1">
      <c r="A102" s="36" t="s">
        <v>113</v>
      </c>
      <c r="B102" s="23">
        <v>31</v>
      </c>
      <c r="C102" s="28" t="s">
        <v>34</v>
      </c>
      <c r="D102" s="21">
        <f t="shared" ref="D102:S102" si="35">D103+D104</f>
        <v>0</v>
      </c>
      <c r="E102" s="21">
        <f t="shared" si="35"/>
        <v>0</v>
      </c>
      <c r="F102" s="21">
        <f t="shared" si="35"/>
        <v>0</v>
      </c>
      <c r="G102" s="21">
        <f t="shared" si="35"/>
        <v>0</v>
      </c>
      <c r="H102" s="21">
        <f t="shared" si="35"/>
        <v>0</v>
      </c>
      <c r="I102" s="21">
        <f t="shared" si="35"/>
        <v>0</v>
      </c>
      <c r="J102" s="21">
        <f t="shared" si="35"/>
        <v>0</v>
      </c>
      <c r="K102" s="21">
        <f t="shared" si="35"/>
        <v>0</v>
      </c>
      <c r="L102" s="22">
        <f t="shared" si="35"/>
        <v>0</v>
      </c>
      <c r="M102" s="22">
        <f t="shared" si="35"/>
        <v>0</v>
      </c>
      <c r="N102" s="22">
        <f t="shared" si="35"/>
        <v>0</v>
      </c>
      <c r="O102" s="22">
        <f t="shared" si="35"/>
        <v>0</v>
      </c>
      <c r="P102" s="22">
        <f t="shared" si="35"/>
        <v>0</v>
      </c>
      <c r="Q102" s="22">
        <f t="shared" si="35"/>
        <v>0</v>
      </c>
      <c r="R102" s="22">
        <f t="shared" si="35"/>
        <v>0</v>
      </c>
      <c r="S102" s="22">
        <f t="shared" si="35"/>
        <v>0</v>
      </c>
      <c r="T102" s="18"/>
      <c r="U102" s="10">
        <f t="shared" si="25"/>
        <v>0</v>
      </c>
      <c r="V102" s="10">
        <f t="shared" si="26"/>
        <v>0</v>
      </c>
      <c r="W102" s="18"/>
    </row>
    <row r="103" spans="1:23" ht="15.95" customHeight="1">
      <c r="A103" s="36"/>
      <c r="B103" s="20"/>
      <c r="C103" s="41" t="s">
        <v>71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18"/>
      <c r="U103" s="10">
        <f t="shared" si="25"/>
        <v>0</v>
      </c>
      <c r="V103" s="10">
        <f t="shared" si="26"/>
        <v>0</v>
      </c>
      <c r="W103" s="18"/>
    </row>
    <row r="104" spans="1:23" ht="15.95" customHeight="1">
      <c r="A104" s="36"/>
      <c r="B104" s="20"/>
      <c r="C104" s="41" t="s">
        <v>73</v>
      </c>
      <c r="D104" s="21"/>
      <c r="E104" s="21"/>
      <c r="F104" s="21"/>
      <c r="G104" s="21"/>
      <c r="H104" s="21"/>
      <c r="I104" s="21"/>
      <c r="J104" s="21"/>
      <c r="K104" s="21"/>
      <c r="L104" s="22"/>
      <c r="M104" s="22"/>
      <c r="N104" s="22"/>
      <c r="O104" s="22"/>
      <c r="P104" s="22"/>
      <c r="Q104" s="22"/>
      <c r="R104" s="22"/>
      <c r="S104" s="22"/>
      <c r="T104" s="18"/>
      <c r="U104" s="10">
        <f t="shared" si="25"/>
        <v>0</v>
      </c>
      <c r="V104" s="10">
        <f t="shared" si="26"/>
        <v>0</v>
      </c>
      <c r="W104" s="18"/>
    </row>
    <row r="105" spans="1:23" ht="35.25" customHeight="1">
      <c r="A105" s="36" t="s">
        <v>114</v>
      </c>
      <c r="B105" s="23">
        <v>32</v>
      </c>
      <c r="C105" s="28" t="s">
        <v>56</v>
      </c>
      <c r="D105" s="21">
        <f t="shared" ref="D105:S105" si="36">D106+D107</f>
        <v>1804</v>
      </c>
      <c r="E105" s="21">
        <f t="shared" si="36"/>
        <v>0</v>
      </c>
      <c r="F105" s="21">
        <f t="shared" si="36"/>
        <v>0</v>
      </c>
      <c r="G105" s="21">
        <f t="shared" si="36"/>
        <v>438</v>
      </c>
      <c r="H105" s="21">
        <f t="shared" si="36"/>
        <v>170</v>
      </c>
      <c r="I105" s="21">
        <f t="shared" si="36"/>
        <v>0</v>
      </c>
      <c r="J105" s="21">
        <f t="shared" si="36"/>
        <v>0</v>
      </c>
      <c r="K105" s="21">
        <f t="shared" si="36"/>
        <v>1196</v>
      </c>
      <c r="L105" s="22">
        <f t="shared" si="36"/>
        <v>1341223.98</v>
      </c>
      <c r="M105" s="22">
        <f t="shared" si="36"/>
        <v>0</v>
      </c>
      <c r="N105" s="22">
        <f t="shared" si="36"/>
        <v>0</v>
      </c>
      <c r="O105" s="22">
        <f t="shared" si="36"/>
        <v>429646.97</v>
      </c>
      <c r="P105" s="22">
        <f t="shared" si="36"/>
        <v>265968.32</v>
      </c>
      <c r="Q105" s="22">
        <f t="shared" si="36"/>
        <v>0</v>
      </c>
      <c r="R105" s="22">
        <f t="shared" si="36"/>
        <v>0</v>
      </c>
      <c r="S105" s="22">
        <f t="shared" si="36"/>
        <v>645608.68999999994</v>
      </c>
      <c r="T105" s="18"/>
      <c r="U105" s="10">
        <f t="shared" si="25"/>
        <v>0</v>
      </c>
      <c r="V105" s="10">
        <f t="shared" si="26"/>
        <v>0</v>
      </c>
      <c r="W105" s="18"/>
    </row>
    <row r="106" spans="1:23" ht="15.95" customHeight="1">
      <c r="A106" s="36"/>
      <c r="B106" s="20"/>
      <c r="C106" s="41" t="s">
        <v>71</v>
      </c>
      <c r="D106" s="21">
        <v>1804</v>
      </c>
      <c r="E106" s="21">
        <v>0</v>
      </c>
      <c r="F106" s="21">
        <v>0</v>
      </c>
      <c r="G106" s="21">
        <v>438</v>
      </c>
      <c r="H106" s="21">
        <v>170</v>
      </c>
      <c r="I106" s="21">
        <v>0</v>
      </c>
      <c r="J106" s="21">
        <v>0</v>
      </c>
      <c r="K106" s="21">
        <v>1196</v>
      </c>
      <c r="L106" s="22">
        <v>1341223.98</v>
      </c>
      <c r="M106" s="22">
        <v>0</v>
      </c>
      <c r="N106" s="22">
        <v>0</v>
      </c>
      <c r="O106" s="22">
        <v>429646.97</v>
      </c>
      <c r="P106" s="22">
        <v>265968.32</v>
      </c>
      <c r="Q106" s="22">
        <v>0</v>
      </c>
      <c r="R106" s="22">
        <v>0</v>
      </c>
      <c r="S106" s="22">
        <v>645608.68999999994</v>
      </c>
      <c r="T106" s="18"/>
      <c r="U106" s="10">
        <f t="shared" si="25"/>
        <v>0</v>
      </c>
      <c r="V106" s="10">
        <f t="shared" si="26"/>
        <v>0</v>
      </c>
      <c r="W106" s="18"/>
    </row>
    <row r="107" spans="1:23" ht="15.95" customHeight="1">
      <c r="A107" s="36"/>
      <c r="B107" s="20"/>
      <c r="C107" s="41" t="s">
        <v>73</v>
      </c>
      <c r="D107" s="21"/>
      <c r="E107" s="21"/>
      <c r="F107" s="21"/>
      <c r="G107" s="21"/>
      <c r="H107" s="21"/>
      <c r="I107" s="21"/>
      <c r="J107" s="21"/>
      <c r="K107" s="21"/>
      <c r="L107" s="22"/>
      <c r="M107" s="22"/>
      <c r="N107" s="22"/>
      <c r="O107" s="22"/>
      <c r="P107" s="22"/>
      <c r="Q107" s="22"/>
      <c r="R107" s="22"/>
      <c r="S107" s="22"/>
      <c r="T107" s="18"/>
      <c r="U107" s="10">
        <f t="shared" si="25"/>
        <v>0</v>
      </c>
      <c r="V107" s="10">
        <f t="shared" si="26"/>
        <v>0</v>
      </c>
      <c r="W107" s="18"/>
    </row>
    <row r="108" spans="1:23" ht="32.25" customHeight="1">
      <c r="A108" s="36" t="s">
        <v>115</v>
      </c>
      <c r="B108" s="23">
        <v>33</v>
      </c>
      <c r="C108" s="28" t="s">
        <v>55</v>
      </c>
      <c r="D108" s="21">
        <f t="shared" ref="D108:S108" si="37">D109+D110</f>
        <v>36</v>
      </c>
      <c r="E108" s="21">
        <f t="shared" si="37"/>
        <v>0</v>
      </c>
      <c r="F108" s="21">
        <f t="shared" si="37"/>
        <v>0</v>
      </c>
      <c r="G108" s="21">
        <f t="shared" si="37"/>
        <v>24</v>
      </c>
      <c r="H108" s="21">
        <f t="shared" si="37"/>
        <v>12</v>
      </c>
      <c r="I108" s="21">
        <f t="shared" si="37"/>
        <v>0</v>
      </c>
      <c r="J108" s="21">
        <f t="shared" si="37"/>
        <v>0</v>
      </c>
      <c r="K108" s="21">
        <f t="shared" si="37"/>
        <v>0</v>
      </c>
      <c r="L108" s="22">
        <f t="shared" si="37"/>
        <v>40653.22</v>
      </c>
      <c r="M108" s="22">
        <f t="shared" si="37"/>
        <v>0</v>
      </c>
      <c r="N108" s="22">
        <f t="shared" si="37"/>
        <v>0</v>
      </c>
      <c r="O108" s="22">
        <f t="shared" si="37"/>
        <v>23595.16</v>
      </c>
      <c r="P108" s="22">
        <f t="shared" si="37"/>
        <v>17058.060000000001</v>
      </c>
      <c r="Q108" s="22">
        <f t="shared" si="37"/>
        <v>0</v>
      </c>
      <c r="R108" s="22">
        <f t="shared" si="37"/>
        <v>0</v>
      </c>
      <c r="S108" s="22">
        <f t="shared" si="37"/>
        <v>0</v>
      </c>
      <c r="T108" s="18"/>
      <c r="U108" s="10">
        <f t="shared" si="25"/>
        <v>0</v>
      </c>
      <c r="V108" s="10">
        <f t="shared" si="26"/>
        <v>0</v>
      </c>
      <c r="W108" s="18"/>
    </row>
    <row r="109" spans="1:23" ht="15.95" customHeight="1">
      <c r="A109" s="36"/>
      <c r="B109" s="20"/>
      <c r="C109" s="41" t="s">
        <v>71</v>
      </c>
      <c r="D109" s="21">
        <v>36</v>
      </c>
      <c r="E109" s="21">
        <v>0</v>
      </c>
      <c r="F109" s="21">
        <v>0</v>
      </c>
      <c r="G109" s="21">
        <v>24</v>
      </c>
      <c r="H109" s="21">
        <v>12</v>
      </c>
      <c r="I109" s="21">
        <v>0</v>
      </c>
      <c r="J109" s="21">
        <v>0</v>
      </c>
      <c r="K109" s="21">
        <v>0</v>
      </c>
      <c r="L109" s="22">
        <v>40653.22</v>
      </c>
      <c r="M109" s="22">
        <v>0</v>
      </c>
      <c r="N109" s="22">
        <v>0</v>
      </c>
      <c r="O109" s="22">
        <v>23595.16</v>
      </c>
      <c r="P109" s="22">
        <v>17058.060000000001</v>
      </c>
      <c r="Q109" s="22">
        <v>0</v>
      </c>
      <c r="R109" s="22">
        <v>0</v>
      </c>
      <c r="S109" s="22">
        <v>0</v>
      </c>
      <c r="T109" s="18"/>
      <c r="U109" s="10">
        <f t="shared" si="25"/>
        <v>0</v>
      </c>
      <c r="V109" s="10">
        <f t="shared" si="26"/>
        <v>0</v>
      </c>
      <c r="W109" s="18"/>
    </row>
    <row r="110" spans="1:23" ht="15.95" customHeight="1">
      <c r="A110" s="36"/>
      <c r="B110" s="20"/>
      <c r="C110" s="41" t="s">
        <v>73</v>
      </c>
      <c r="D110" s="21"/>
      <c r="E110" s="21"/>
      <c r="F110" s="21"/>
      <c r="G110" s="21"/>
      <c r="H110" s="21"/>
      <c r="I110" s="21"/>
      <c r="J110" s="21"/>
      <c r="K110" s="21"/>
      <c r="L110" s="22"/>
      <c r="M110" s="22"/>
      <c r="N110" s="22"/>
      <c r="O110" s="22"/>
      <c r="P110" s="22"/>
      <c r="Q110" s="22"/>
      <c r="R110" s="22"/>
      <c r="S110" s="22"/>
      <c r="T110" s="18"/>
      <c r="U110" s="10">
        <f t="shared" si="25"/>
        <v>0</v>
      </c>
      <c r="V110" s="10">
        <f t="shared" si="26"/>
        <v>0</v>
      </c>
      <c r="W110" s="18"/>
    </row>
    <row r="111" spans="1:23" ht="15.95" customHeight="1">
      <c r="A111" s="36" t="s">
        <v>116</v>
      </c>
      <c r="B111" s="23">
        <v>34</v>
      </c>
      <c r="C111" s="28" t="s">
        <v>35</v>
      </c>
      <c r="D111" s="21">
        <f t="shared" ref="D111:S111" si="38">D112+D113</f>
        <v>0</v>
      </c>
      <c r="E111" s="21">
        <f t="shared" si="38"/>
        <v>0</v>
      </c>
      <c r="F111" s="21">
        <f t="shared" si="38"/>
        <v>0</v>
      </c>
      <c r="G111" s="21">
        <f t="shared" si="38"/>
        <v>0</v>
      </c>
      <c r="H111" s="21">
        <f t="shared" si="38"/>
        <v>0</v>
      </c>
      <c r="I111" s="21">
        <f t="shared" si="38"/>
        <v>0</v>
      </c>
      <c r="J111" s="21">
        <f t="shared" si="38"/>
        <v>0</v>
      </c>
      <c r="K111" s="21">
        <f t="shared" si="38"/>
        <v>0</v>
      </c>
      <c r="L111" s="22">
        <f t="shared" si="38"/>
        <v>0</v>
      </c>
      <c r="M111" s="22">
        <f t="shared" si="38"/>
        <v>0</v>
      </c>
      <c r="N111" s="22">
        <f t="shared" si="38"/>
        <v>0</v>
      </c>
      <c r="O111" s="22">
        <f t="shared" si="38"/>
        <v>0</v>
      </c>
      <c r="P111" s="22">
        <f t="shared" si="38"/>
        <v>0</v>
      </c>
      <c r="Q111" s="22">
        <f t="shared" si="38"/>
        <v>0</v>
      </c>
      <c r="R111" s="22">
        <f t="shared" si="38"/>
        <v>0</v>
      </c>
      <c r="S111" s="22">
        <f t="shared" si="38"/>
        <v>0</v>
      </c>
      <c r="T111" s="18"/>
      <c r="U111" s="10">
        <f t="shared" si="25"/>
        <v>0</v>
      </c>
      <c r="V111" s="10">
        <f t="shared" si="26"/>
        <v>0</v>
      </c>
      <c r="W111" s="18"/>
    </row>
    <row r="112" spans="1:23" ht="15.95" customHeight="1">
      <c r="A112" s="36"/>
      <c r="B112" s="20"/>
      <c r="C112" s="41" t="s">
        <v>71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18"/>
      <c r="U112" s="10">
        <f t="shared" si="25"/>
        <v>0</v>
      </c>
      <c r="V112" s="10">
        <f t="shared" si="26"/>
        <v>0</v>
      </c>
      <c r="W112" s="18"/>
    </row>
    <row r="113" spans="1:23" ht="15.95" customHeight="1">
      <c r="A113" s="36"/>
      <c r="B113" s="20"/>
      <c r="C113" s="41" t="s">
        <v>73</v>
      </c>
      <c r="D113" s="21"/>
      <c r="E113" s="21"/>
      <c r="F113" s="21"/>
      <c r="G113" s="21"/>
      <c r="H113" s="21"/>
      <c r="I113" s="21"/>
      <c r="J113" s="21"/>
      <c r="K113" s="21"/>
      <c r="L113" s="22"/>
      <c r="M113" s="22"/>
      <c r="N113" s="22"/>
      <c r="O113" s="22"/>
      <c r="P113" s="22"/>
      <c r="Q113" s="22"/>
      <c r="R113" s="22"/>
      <c r="S113" s="22"/>
      <c r="T113" s="18"/>
      <c r="U113" s="10">
        <f t="shared" si="25"/>
        <v>0</v>
      </c>
      <c r="V113" s="10">
        <f t="shared" si="26"/>
        <v>0</v>
      </c>
      <c r="W113" s="18"/>
    </row>
    <row r="114" spans="1:23" ht="15.95" customHeight="1">
      <c r="A114" s="36" t="s">
        <v>117</v>
      </c>
      <c r="B114" s="23">
        <v>35</v>
      </c>
      <c r="C114" s="28" t="s">
        <v>36</v>
      </c>
      <c r="D114" s="21">
        <f t="shared" ref="D114:S114" si="39">D115+D116</f>
        <v>0</v>
      </c>
      <c r="E114" s="21">
        <f t="shared" si="39"/>
        <v>0</v>
      </c>
      <c r="F114" s="21">
        <f t="shared" si="39"/>
        <v>0</v>
      </c>
      <c r="G114" s="21">
        <f t="shared" si="39"/>
        <v>0</v>
      </c>
      <c r="H114" s="21">
        <f t="shared" si="39"/>
        <v>0</v>
      </c>
      <c r="I114" s="21">
        <f t="shared" si="39"/>
        <v>0</v>
      </c>
      <c r="J114" s="21">
        <f t="shared" si="39"/>
        <v>0</v>
      </c>
      <c r="K114" s="21">
        <f t="shared" si="39"/>
        <v>0</v>
      </c>
      <c r="L114" s="22">
        <f t="shared" si="39"/>
        <v>0</v>
      </c>
      <c r="M114" s="22">
        <f t="shared" si="39"/>
        <v>0</v>
      </c>
      <c r="N114" s="22">
        <f t="shared" si="39"/>
        <v>0</v>
      </c>
      <c r="O114" s="22">
        <f t="shared" si="39"/>
        <v>0</v>
      </c>
      <c r="P114" s="22">
        <f t="shared" si="39"/>
        <v>0</v>
      </c>
      <c r="Q114" s="22">
        <f t="shared" si="39"/>
        <v>0</v>
      </c>
      <c r="R114" s="22">
        <f t="shared" si="39"/>
        <v>0</v>
      </c>
      <c r="S114" s="22">
        <f t="shared" si="39"/>
        <v>0</v>
      </c>
      <c r="T114" s="18"/>
      <c r="U114" s="10">
        <f t="shared" si="25"/>
        <v>0</v>
      </c>
      <c r="V114" s="10">
        <f t="shared" si="26"/>
        <v>0</v>
      </c>
      <c r="W114" s="18"/>
    </row>
    <row r="115" spans="1:23" ht="15.95" customHeight="1">
      <c r="A115" s="36"/>
      <c r="B115" s="20"/>
      <c r="C115" s="41" t="s">
        <v>71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18"/>
      <c r="U115" s="10">
        <f t="shared" si="25"/>
        <v>0</v>
      </c>
      <c r="V115" s="10">
        <f t="shared" si="26"/>
        <v>0</v>
      </c>
      <c r="W115" s="18"/>
    </row>
    <row r="116" spans="1:23" ht="15.95" customHeight="1">
      <c r="A116" s="36"/>
      <c r="B116" s="20"/>
      <c r="C116" s="41" t="s">
        <v>73</v>
      </c>
      <c r="D116" s="21"/>
      <c r="E116" s="21"/>
      <c r="F116" s="21"/>
      <c r="G116" s="21"/>
      <c r="H116" s="21"/>
      <c r="I116" s="21"/>
      <c r="J116" s="21"/>
      <c r="K116" s="21"/>
      <c r="L116" s="22"/>
      <c r="M116" s="22"/>
      <c r="N116" s="22"/>
      <c r="O116" s="22"/>
      <c r="P116" s="22"/>
      <c r="Q116" s="22"/>
      <c r="R116" s="22"/>
      <c r="S116" s="22"/>
      <c r="T116" s="18"/>
      <c r="U116" s="10">
        <f t="shared" si="25"/>
        <v>0</v>
      </c>
      <c r="V116" s="10">
        <f t="shared" si="26"/>
        <v>0</v>
      </c>
      <c r="W116" s="18"/>
    </row>
    <row r="117" spans="1:23" ht="15.95" customHeight="1">
      <c r="A117" s="36" t="s">
        <v>119</v>
      </c>
      <c r="B117" s="23">
        <v>36</v>
      </c>
      <c r="C117" s="28" t="s">
        <v>120</v>
      </c>
      <c r="D117" s="21">
        <f t="shared" ref="D117:S117" si="40">D118+D119</f>
        <v>0</v>
      </c>
      <c r="E117" s="21">
        <f t="shared" si="40"/>
        <v>0</v>
      </c>
      <c r="F117" s="21">
        <f t="shared" si="40"/>
        <v>0</v>
      </c>
      <c r="G117" s="21">
        <f t="shared" si="40"/>
        <v>0</v>
      </c>
      <c r="H117" s="21">
        <f t="shared" si="40"/>
        <v>0</v>
      </c>
      <c r="I117" s="21">
        <f t="shared" si="40"/>
        <v>0</v>
      </c>
      <c r="J117" s="21">
        <f t="shared" si="40"/>
        <v>0</v>
      </c>
      <c r="K117" s="21">
        <f t="shared" si="40"/>
        <v>0</v>
      </c>
      <c r="L117" s="22">
        <f t="shared" si="40"/>
        <v>0</v>
      </c>
      <c r="M117" s="22">
        <f t="shared" si="40"/>
        <v>0</v>
      </c>
      <c r="N117" s="22">
        <f t="shared" si="40"/>
        <v>0</v>
      </c>
      <c r="O117" s="22">
        <f t="shared" si="40"/>
        <v>0</v>
      </c>
      <c r="P117" s="22">
        <f t="shared" si="40"/>
        <v>0</v>
      </c>
      <c r="Q117" s="22">
        <f t="shared" si="40"/>
        <v>0</v>
      </c>
      <c r="R117" s="22">
        <f t="shared" si="40"/>
        <v>0</v>
      </c>
      <c r="S117" s="22">
        <f t="shared" si="40"/>
        <v>0</v>
      </c>
      <c r="T117" s="18"/>
      <c r="U117" s="10">
        <f t="shared" si="25"/>
        <v>0</v>
      </c>
      <c r="V117" s="10">
        <f t="shared" si="26"/>
        <v>0</v>
      </c>
      <c r="W117" s="18"/>
    </row>
    <row r="118" spans="1:23" ht="15.95" customHeight="1">
      <c r="A118" s="36"/>
      <c r="B118" s="20"/>
      <c r="C118" s="41" t="s">
        <v>71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18"/>
      <c r="U118" s="10">
        <f t="shared" si="25"/>
        <v>0</v>
      </c>
      <c r="V118" s="10">
        <f t="shared" si="26"/>
        <v>0</v>
      </c>
      <c r="W118" s="18"/>
    </row>
    <row r="119" spans="1:23" ht="15.95" customHeight="1">
      <c r="A119" s="36"/>
      <c r="B119" s="20"/>
      <c r="C119" s="41" t="s">
        <v>73</v>
      </c>
      <c r="D119" s="21"/>
      <c r="E119" s="21"/>
      <c r="F119" s="21"/>
      <c r="G119" s="21"/>
      <c r="H119" s="21"/>
      <c r="I119" s="21"/>
      <c r="J119" s="21"/>
      <c r="K119" s="21"/>
      <c r="L119" s="22"/>
      <c r="M119" s="22"/>
      <c r="N119" s="22"/>
      <c r="O119" s="22"/>
      <c r="P119" s="22"/>
      <c r="Q119" s="22"/>
      <c r="R119" s="22"/>
      <c r="S119" s="22"/>
      <c r="T119" s="18"/>
      <c r="U119" s="10">
        <f t="shared" si="25"/>
        <v>0</v>
      </c>
      <c r="V119" s="10">
        <f t="shared" si="26"/>
        <v>0</v>
      </c>
      <c r="W119" s="18"/>
    </row>
    <row r="120" spans="1:23" ht="15.95" customHeight="1">
      <c r="A120" s="36" t="s">
        <v>118</v>
      </c>
      <c r="B120" s="23">
        <v>37</v>
      </c>
      <c r="C120" s="28" t="s">
        <v>37</v>
      </c>
      <c r="D120" s="21">
        <f t="shared" ref="D120:S120" si="41">D121+D122</f>
        <v>0</v>
      </c>
      <c r="E120" s="21">
        <f t="shared" si="41"/>
        <v>0</v>
      </c>
      <c r="F120" s="21">
        <f t="shared" si="41"/>
        <v>0</v>
      </c>
      <c r="G120" s="21">
        <f t="shared" si="41"/>
        <v>0</v>
      </c>
      <c r="H120" s="21">
        <f t="shared" si="41"/>
        <v>0</v>
      </c>
      <c r="I120" s="21">
        <f t="shared" si="41"/>
        <v>0</v>
      </c>
      <c r="J120" s="21">
        <f t="shared" si="41"/>
        <v>0</v>
      </c>
      <c r="K120" s="21">
        <f t="shared" si="41"/>
        <v>0</v>
      </c>
      <c r="L120" s="22">
        <f t="shared" si="41"/>
        <v>0</v>
      </c>
      <c r="M120" s="22">
        <f t="shared" si="41"/>
        <v>0</v>
      </c>
      <c r="N120" s="22">
        <f t="shared" si="41"/>
        <v>0</v>
      </c>
      <c r="O120" s="22">
        <f t="shared" si="41"/>
        <v>0</v>
      </c>
      <c r="P120" s="22">
        <f t="shared" si="41"/>
        <v>0</v>
      </c>
      <c r="Q120" s="22">
        <f t="shared" si="41"/>
        <v>0</v>
      </c>
      <c r="R120" s="22">
        <f t="shared" si="41"/>
        <v>0</v>
      </c>
      <c r="S120" s="22">
        <f t="shared" si="41"/>
        <v>0</v>
      </c>
      <c r="T120" s="18"/>
      <c r="U120" s="10">
        <f t="shared" si="25"/>
        <v>0</v>
      </c>
      <c r="V120" s="10">
        <f t="shared" si="26"/>
        <v>0</v>
      </c>
      <c r="W120" s="18"/>
    </row>
    <row r="121" spans="1:23" ht="15.95" customHeight="1">
      <c r="A121" s="36"/>
      <c r="B121" s="20"/>
      <c r="C121" s="41" t="s">
        <v>71</v>
      </c>
      <c r="D121" s="21">
        <v>0</v>
      </c>
      <c r="E121" s="21">
        <v>0</v>
      </c>
      <c r="F121" s="21">
        <v>0</v>
      </c>
      <c r="G121" s="21">
        <v>0</v>
      </c>
      <c r="H121" s="21">
        <v>0</v>
      </c>
      <c r="I121" s="21">
        <v>0</v>
      </c>
      <c r="J121" s="21">
        <v>0</v>
      </c>
      <c r="K121" s="21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18"/>
      <c r="U121" s="10">
        <f t="shared" si="25"/>
        <v>0</v>
      </c>
      <c r="V121" s="10">
        <f t="shared" si="26"/>
        <v>0</v>
      </c>
      <c r="W121" s="18"/>
    </row>
    <row r="122" spans="1:23" ht="15.95" customHeight="1">
      <c r="A122" s="36"/>
      <c r="B122" s="20"/>
      <c r="C122" s="41" t="s">
        <v>73</v>
      </c>
      <c r="D122" s="21"/>
      <c r="E122" s="21"/>
      <c r="F122" s="21"/>
      <c r="G122" s="21"/>
      <c r="H122" s="21"/>
      <c r="I122" s="21"/>
      <c r="J122" s="21"/>
      <c r="K122" s="21"/>
      <c r="L122" s="22"/>
      <c r="M122" s="22"/>
      <c r="N122" s="22"/>
      <c r="O122" s="22"/>
      <c r="P122" s="22"/>
      <c r="Q122" s="22"/>
      <c r="R122" s="22"/>
      <c r="S122" s="22"/>
      <c r="T122" s="18"/>
      <c r="U122" s="10">
        <f t="shared" si="25"/>
        <v>0</v>
      </c>
      <c r="V122" s="10">
        <f t="shared" si="26"/>
        <v>0</v>
      </c>
      <c r="W122" s="18"/>
    </row>
    <row r="123" spans="1:23" ht="33" customHeight="1">
      <c r="A123" s="36" t="s">
        <v>121</v>
      </c>
      <c r="B123" s="23">
        <v>38</v>
      </c>
      <c r="C123" s="28" t="s">
        <v>54</v>
      </c>
      <c r="D123" s="21">
        <f t="shared" ref="D123:S123" si="42">D124+D125</f>
        <v>0</v>
      </c>
      <c r="E123" s="21">
        <f t="shared" si="42"/>
        <v>0</v>
      </c>
      <c r="F123" s="21">
        <f t="shared" si="42"/>
        <v>0</v>
      </c>
      <c r="G123" s="21">
        <f t="shared" si="42"/>
        <v>0</v>
      </c>
      <c r="H123" s="21">
        <f t="shared" si="42"/>
        <v>0</v>
      </c>
      <c r="I123" s="21">
        <f t="shared" si="42"/>
        <v>0</v>
      </c>
      <c r="J123" s="21">
        <f t="shared" si="42"/>
        <v>0</v>
      </c>
      <c r="K123" s="21">
        <f t="shared" si="42"/>
        <v>0</v>
      </c>
      <c r="L123" s="22">
        <f t="shared" si="42"/>
        <v>0</v>
      </c>
      <c r="M123" s="22">
        <f t="shared" si="42"/>
        <v>0</v>
      </c>
      <c r="N123" s="22">
        <f t="shared" si="42"/>
        <v>0</v>
      </c>
      <c r="O123" s="22">
        <f t="shared" si="42"/>
        <v>0</v>
      </c>
      <c r="P123" s="22">
        <f t="shared" si="42"/>
        <v>0</v>
      </c>
      <c r="Q123" s="22">
        <f t="shared" si="42"/>
        <v>0</v>
      </c>
      <c r="R123" s="22">
        <f t="shared" si="42"/>
        <v>0</v>
      </c>
      <c r="S123" s="22">
        <f t="shared" si="42"/>
        <v>0</v>
      </c>
      <c r="T123" s="18"/>
      <c r="U123" s="10">
        <f t="shared" si="25"/>
        <v>0</v>
      </c>
      <c r="V123" s="10">
        <f t="shared" si="26"/>
        <v>0</v>
      </c>
      <c r="W123" s="18"/>
    </row>
    <row r="124" spans="1:23" ht="15.95" customHeight="1">
      <c r="A124" s="36"/>
      <c r="B124" s="20"/>
      <c r="C124" s="41" t="s">
        <v>71</v>
      </c>
      <c r="D124" s="21">
        <v>0</v>
      </c>
      <c r="E124" s="21">
        <v>0</v>
      </c>
      <c r="F124" s="21">
        <v>0</v>
      </c>
      <c r="G124" s="21">
        <v>0</v>
      </c>
      <c r="H124" s="21">
        <v>0</v>
      </c>
      <c r="I124" s="21">
        <v>0</v>
      </c>
      <c r="J124" s="21">
        <v>0</v>
      </c>
      <c r="K124" s="21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18"/>
      <c r="U124" s="10">
        <f t="shared" si="25"/>
        <v>0</v>
      </c>
      <c r="V124" s="10">
        <f t="shared" si="26"/>
        <v>0</v>
      </c>
      <c r="W124" s="18"/>
    </row>
    <row r="125" spans="1:23" ht="15.95" customHeight="1">
      <c r="A125" s="36"/>
      <c r="B125" s="20"/>
      <c r="C125" s="41" t="s">
        <v>73</v>
      </c>
      <c r="D125" s="21"/>
      <c r="E125" s="21"/>
      <c r="F125" s="21"/>
      <c r="G125" s="21"/>
      <c r="H125" s="21"/>
      <c r="I125" s="21"/>
      <c r="J125" s="21"/>
      <c r="K125" s="21"/>
      <c r="L125" s="22"/>
      <c r="M125" s="22"/>
      <c r="N125" s="22"/>
      <c r="O125" s="22"/>
      <c r="P125" s="22"/>
      <c r="Q125" s="22"/>
      <c r="R125" s="22"/>
      <c r="S125" s="22"/>
      <c r="T125" s="18"/>
      <c r="U125" s="10">
        <f t="shared" si="25"/>
        <v>0</v>
      </c>
      <c r="V125" s="10">
        <f t="shared" si="26"/>
        <v>0</v>
      </c>
      <c r="W125" s="18"/>
    </row>
    <row r="126" spans="1:23" ht="15.95" customHeight="1">
      <c r="A126" s="36" t="s">
        <v>122</v>
      </c>
      <c r="B126" s="23">
        <v>39</v>
      </c>
      <c r="C126" s="27" t="s">
        <v>49</v>
      </c>
      <c r="D126" s="21">
        <f t="shared" ref="D126:S126" si="43">D127+D128</f>
        <v>408</v>
      </c>
      <c r="E126" s="21">
        <f t="shared" si="43"/>
        <v>0</v>
      </c>
      <c r="F126" s="21">
        <f t="shared" si="43"/>
        <v>0</v>
      </c>
      <c r="G126" s="21">
        <f t="shared" si="43"/>
        <v>0</v>
      </c>
      <c r="H126" s="21">
        <f t="shared" si="43"/>
        <v>408</v>
      </c>
      <c r="I126" s="21">
        <f t="shared" si="43"/>
        <v>0</v>
      </c>
      <c r="J126" s="21">
        <f t="shared" si="43"/>
        <v>0</v>
      </c>
      <c r="K126" s="21">
        <f t="shared" si="43"/>
        <v>0</v>
      </c>
      <c r="L126" s="22">
        <f t="shared" si="43"/>
        <v>591481.38</v>
      </c>
      <c r="M126" s="22">
        <f t="shared" si="43"/>
        <v>0</v>
      </c>
      <c r="N126" s="22">
        <f t="shared" si="43"/>
        <v>0</v>
      </c>
      <c r="O126" s="22">
        <f t="shared" si="43"/>
        <v>0</v>
      </c>
      <c r="P126" s="22">
        <f t="shared" si="43"/>
        <v>591481.38</v>
      </c>
      <c r="Q126" s="22">
        <f t="shared" si="43"/>
        <v>0</v>
      </c>
      <c r="R126" s="22">
        <f t="shared" si="43"/>
        <v>0</v>
      </c>
      <c r="S126" s="22">
        <f t="shared" si="43"/>
        <v>0</v>
      </c>
      <c r="T126" s="18"/>
      <c r="U126" s="10">
        <f t="shared" si="25"/>
        <v>0</v>
      </c>
      <c r="V126" s="10">
        <f t="shared" si="26"/>
        <v>0</v>
      </c>
      <c r="W126" s="18"/>
    </row>
    <row r="127" spans="1:23" ht="15.95" customHeight="1">
      <c r="A127" s="36"/>
      <c r="B127" s="20"/>
      <c r="C127" s="41" t="s">
        <v>71</v>
      </c>
      <c r="D127" s="21">
        <v>408</v>
      </c>
      <c r="E127" s="21">
        <v>0</v>
      </c>
      <c r="F127" s="21">
        <v>0</v>
      </c>
      <c r="G127" s="21">
        <v>0</v>
      </c>
      <c r="H127" s="21">
        <v>408</v>
      </c>
      <c r="I127" s="21">
        <v>0</v>
      </c>
      <c r="J127" s="21">
        <v>0</v>
      </c>
      <c r="K127" s="21">
        <v>0</v>
      </c>
      <c r="L127" s="22">
        <v>591481.38</v>
      </c>
      <c r="M127" s="22">
        <v>0</v>
      </c>
      <c r="N127" s="22">
        <v>0</v>
      </c>
      <c r="O127" s="22">
        <v>0</v>
      </c>
      <c r="P127" s="22">
        <v>591481.38</v>
      </c>
      <c r="Q127" s="22">
        <v>0</v>
      </c>
      <c r="R127" s="22">
        <v>0</v>
      </c>
      <c r="S127" s="22">
        <v>0</v>
      </c>
      <c r="T127" s="18"/>
      <c r="U127" s="10">
        <f t="shared" si="25"/>
        <v>0</v>
      </c>
      <c r="V127" s="10">
        <f t="shared" si="26"/>
        <v>0</v>
      </c>
      <c r="W127" s="18"/>
    </row>
    <row r="128" spans="1:23" ht="15.95" customHeight="1">
      <c r="A128" s="36"/>
      <c r="B128" s="20"/>
      <c r="C128" s="41" t="s">
        <v>73</v>
      </c>
      <c r="D128" s="21"/>
      <c r="E128" s="21"/>
      <c r="F128" s="21"/>
      <c r="G128" s="21"/>
      <c r="H128" s="21"/>
      <c r="I128" s="21"/>
      <c r="J128" s="21"/>
      <c r="K128" s="21"/>
      <c r="L128" s="22"/>
      <c r="M128" s="22"/>
      <c r="N128" s="22"/>
      <c r="O128" s="22"/>
      <c r="P128" s="22"/>
      <c r="Q128" s="22"/>
      <c r="R128" s="22"/>
      <c r="S128" s="22"/>
      <c r="T128" s="18"/>
      <c r="U128" s="10">
        <f t="shared" si="25"/>
        <v>0</v>
      </c>
      <c r="V128" s="10">
        <f t="shared" si="26"/>
        <v>0</v>
      </c>
      <c r="W128" s="18"/>
    </row>
    <row r="129" spans="1:23" ht="15.95" customHeight="1">
      <c r="A129" s="36" t="s">
        <v>124</v>
      </c>
      <c r="B129" s="23">
        <v>40</v>
      </c>
      <c r="C129" s="28" t="s">
        <v>123</v>
      </c>
      <c r="D129" s="21">
        <f t="shared" ref="D129:S129" si="44">D130+D131</f>
        <v>0</v>
      </c>
      <c r="E129" s="21">
        <f t="shared" si="44"/>
        <v>0</v>
      </c>
      <c r="F129" s="21">
        <f t="shared" si="44"/>
        <v>0</v>
      </c>
      <c r="G129" s="21">
        <f t="shared" si="44"/>
        <v>0</v>
      </c>
      <c r="H129" s="21">
        <f t="shared" si="44"/>
        <v>0</v>
      </c>
      <c r="I129" s="21">
        <f t="shared" si="44"/>
        <v>0</v>
      </c>
      <c r="J129" s="21">
        <f t="shared" si="44"/>
        <v>0</v>
      </c>
      <c r="K129" s="21">
        <f t="shared" si="44"/>
        <v>0</v>
      </c>
      <c r="L129" s="22">
        <f t="shared" si="44"/>
        <v>0</v>
      </c>
      <c r="M129" s="22">
        <f t="shared" si="44"/>
        <v>0</v>
      </c>
      <c r="N129" s="22">
        <f t="shared" si="44"/>
        <v>0</v>
      </c>
      <c r="O129" s="22">
        <f t="shared" si="44"/>
        <v>0</v>
      </c>
      <c r="P129" s="22">
        <f t="shared" si="44"/>
        <v>0</v>
      </c>
      <c r="Q129" s="22">
        <f t="shared" si="44"/>
        <v>0</v>
      </c>
      <c r="R129" s="22">
        <f t="shared" si="44"/>
        <v>0</v>
      </c>
      <c r="S129" s="22">
        <f t="shared" si="44"/>
        <v>0</v>
      </c>
      <c r="T129" s="18"/>
      <c r="U129" s="10">
        <f t="shared" si="25"/>
        <v>0</v>
      </c>
      <c r="V129" s="10">
        <f t="shared" si="26"/>
        <v>0</v>
      </c>
      <c r="W129" s="18"/>
    </row>
    <row r="130" spans="1:23" ht="15.75" customHeight="1">
      <c r="A130" s="36"/>
      <c r="B130" s="20"/>
      <c r="C130" s="41" t="s">
        <v>71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18"/>
      <c r="U130" s="10">
        <f t="shared" si="25"/>
        <v>0</v>
      </c>
      <c r="V130" s="10">
        <f t="shared" si="26"/>
        <v>0</v>
      </c>
      <c r="W130" s="18"/>
    </row>
    <row r="131" spans="1:23" ht="15.95" customHeight="1">
      <c r="A131" s="36"/>
      <c r="B131" s="20"/>
      <c r="C131" s="41" t="s">
        <v>73</v>
      </c>
      <c r="D131" s="21"/>
      <c r="E131" s="21"/>
      <c r="F131" s="21"/>
      <c r="G131" s="21"/>
      <c r="H131" s="21"/>
      <c r="I131" s="21"/>
      <c r="J131" s="21"/>
      <c r="K131" s="21"/>
      <c r="L131" s="22"/>
      <c r="M131" s="22"/>
      <c r="N131" s="22"/>
      <c r="O131" s="22"/>
      <c r="P131" s="22"/>
      <c r="Q131" s="22"/>
      <c r="R131" s="22"/>
      <c r="S131" s="22"/>
      <c r="T131" s="18"/>
      <c r="U131" s="10">
        <f t="shared" si="25"/>
        <v>0</v>
      </c>
      <c r="V131" s="10">
        <f t="shared" si="26"/>
        <v>0</v>
      </c>
      <c r="W131" s="18"/>
    </row>
    <row r="132" spans="1:23" ht="15.95" customHeight="1">
      <c r="A132" s="36" t="s">
        <v>125</v>
      </c>
      <c r="B132" s="23">
        <v>41</v>
      </c>
      <c r="C132" s="27" t="s">
        <v>39</v>
      </c>
      <c r="D132" s="21">
        <f t="shared" ref="D132:S132" si="45">D133+D134</f>
        <v>0</v>
      </c>
      <c r="E132" s="21">
        <f t="shared" si="45"/>
        <v>0</v>
      </c>
      <c r="F132" s="21">
        <f t="shared" si="45"/>
        <v>0</v>
      </c>
      <c r="G132" s="21">
        <f t="shared" si="45"/>
        <v>0</v>
      </c>
      <c r="H132" s="21">
        <f t="shared" si="45"/>
        <v>0</v>
      </c>
      <c r="I132" s="21">
        <f t="shared" si="45"/>
        <v>0</v>
      </c>
      <c r="J132" s="21">
        <f t="shared" si="45"/>
        <v>0</v>
      </c>
      <c r="K132" s="21">
        <f t="shared" si="45"/>
        <v>0</v>
      </c>
      <c r="L132" s="22">
        <f t="shared" si="45"/>
        <v>0</v>
      </c>
      <c r="M132" s="22">
        <f t="shared" si="45"/>
        <v>0</v>
      </c>
      <c r="N132" s="22">
        <f t="shared" si="45"/>
        <v>0</v>
      </c>
      <c r="O132" s="22">
        <f t="shared" si="45"/>
        <v>0</v>
      </c>
      <c r="P132" s="22">
        <f t="shared" si="45"/>
        <v>0</v>
      </c>
      <c r="Q132" s="22">
        <f t="shared" si="45"/>
        <v>0</v>
      </c>
      <c r="R132" s="22">
        <f t="shared" si="45"/>
        <v>0</v>
      </c>
      <c r="S132" s="22">
        <f t="shared" si="45"/>
        <v>0</v>
      </c>
      <c r="T132" s="18"/>
      <c r="U132" s="10">
        <f t="shared" si="25"/>
        <v>0</v>
      </c>
      <c r="V132" s="10">
        <f t="shared" si="26"/>
        <v>0</v>
      </c>
      <c r="W132" s="18"/>
    </row>
    <row r="133" spans="1:23" ht="15.95" customHeight="1">
      <c r="A133" s="36"/>
      <c r="B133" s="20"/>
      <c r="C133" s="41" t="s">
        <v>71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18"/>
      <c r="U133" s="10">
        <f t="shared" si="25"/>
        <v>0</v>
      </c>
      <c r="V133" s="10">
        <f t="shared" si="26"/>
        <v>0</v>
      </c>
      <c r="W133" s="18"/>
    </row>
    <row r="134" spans="1:23" ht="15.95" customHeight="1">
      <c r="A134" s="36"/>
      <c r="B134" s="20"/>
      <c r="C134" s="41" t="s">
        <v>73</v>
      </c>
      <c r="D134" s="21"/>
      <c r="E134" s="21"/>
      <c r="F134" s="21"/>
      <c r="G134" s="21"/>
      <c r="H134" s="21"/>
      <c r="I134" s="21"/>
      <c r="J134" s="21"/>
      <c r="K134" s="21"/>
      <c r="L134" s="22"/>
      <c r="M134" s="22"/>
      <c r="N134" s="22"/>
      <c r="O134" s="22"/>
      <c r="P134" s="22"/>
      <c r="Q134" s="22"/>
      <c r="R134" s="22"/>
      <c r="S134" s="22"/>
      <c r="T134" s="18"/>
      <c r="U134" s="10">
        <f t="shared" si="25"/>
        <v>0</v>
      </c>
      <c r="V134" s="10">
        <f t="shared" si="26"/>
        <v>0</v>
      </c>
      <c r="W134" s="18"/>
    </row>
    <row r="135" spans="1:23" ht="15.95" customHeight="1">
      <c r="A135" s="36" t="s">
        <v>126</v>
      </c>
      <c r="B135" s="23">
        <v>42</v>
      </c>
      <c r="C135" s="27" t="s">
        <v>40</v>
      </c>
      <c r="D135" s="21">
        <f t="shared" ref="D135:S135" si="46">D136+D137</f>
        <v>3205</v>
      </c>
      <c r="E135" s="21">
        <f t="shared" si="46"/>
        <v>0</v>
      </c>
      <c r="F135" s="21">
        <f t="shared" si="46"/>
        <v>3205</v>
      </c>
      <c r="G135" s="21">
        <f t="shared" si="46"/>
        <v>0</v>
      </c>
      <c r="H135" s="21">
        <f t="shared" si="46"/>
        <v>0</v>
      </c>
      <c r="I135" s="21">
        <f t="shared" si="46"/>
        <v>0</v>
      </c>
      <c r="J135" s="21">
        <f t="shared" si="46"/>
        <v>0</v>
      </c>
      <c r="K135" s="21">
        <f t="shared" si="46"/>
        <v>0</v>
      </c>
      <c r="L135" s="22">
        <f t="shared" si="46"/>
        <v>19169514.620000001</v>
      </c>
      <c r="M135" s="22">
        <f t="shared" si="46"/>
        <v>0</v>
      </c>
      <c r="N135" s="22">
        <f t="shared" si="46"/>
        <v>19169514.620000001</v>
      </c>
      <c r="O135" s="22">
        <f t="shared" si="46"/>
        <v>0</v>
      </c>
      <c r="P135" s="22">
        <f t="shared" si="46"/>
        <v>0</v>
      </c>
      <c r="Q135" s="22">
        <f t="shared" si="46"/>
        <v>0</v>
      </c>
      <c r="R135" s="22">
        <f t="shared" si="46"/>
        <v>0</v>
      </c>
      <c r="S135" s="22">
        <f t="shared" si="46"/>
        <v>0</v>
      </c>
      <c r="T135" s="18"/>
      <c r="U135" s="10">
        <f t="shared" ref="U135:U158" si="47">D135-E135-F135-G135-H135-I135-J135-K135</f>
        <v>0</v>
      </c>
      <c r="V135" s="10">
        <f t="shared" ref="V135:V158" si="48">L135-M135-N135-O135-P135-Q135-R135-S135</f>
        <v>0</v>
      </c>
      <c r="W135" s="18"/>
    </row>
    <row r="136" spans="1:23" ht="15.95" customHeight="1">
      <c r="A136" s="36"/>
      <c r="B136" s="20"/>
      <c r="C136" s="41" t="s">
        <v>71</v>
      </c>
      <c r="D136" s="21">
        <v>3205</v>
      </c>
      <c r="E136" s="21">
        <v>0</v>
      </c>
      <c r="F136" s="21">
        <v>3205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2">
        <v>19169514.620000001</v>
      </c>
      <c r="M136" s="22">
        <v>0</v>
      </c>
      <c r="N136" s="22">
        <v>19169514.620000001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18"/>
      <c r="U136" s="10">
        <f t="shared" si="47"/>
        <v>0</v>
      </c>
      <c r="V136" s="10">
        <f t="shared" si="48"/>
        <v>0</v>
      </c>
      <c r="W136" s="18"/>
    </row>
    <row r="137" spans="1:23" ht="15.95" customHeight="1">
      <c r="A137" s="36"/>
      <c r="B137" s="20"/>
      <c r="C137" s="41" t="s">
        <v>73</v>
      </c>
      <c r="D137" s="21"/>
      <c r="E137" s="21"/>
      <c r="F137" s="21"/>
      <c r="G137" s="21"/>
      <c r="H137" s="21"/>
      <c r="I137" s="21"/>
      <c r="J137" s="21"/>
      <c r="K137" s="21"/>
      <c r="L137" s="22"/>
      <c r="M137" s="22"/>
      <c r="N137" s="22"/>
      <c r="O137" s="22"/>
      <c r="P137" s="22"/>
      <c r="Q137" s="22"/>
      <c r="R137" s="22"/>
      <c r="S137" s="22"/>
      <c r="T137" s="18"/>
      <c r="U137" s="10">
        <f t="shared" si="47"/>
        <v>0</v>
      </c>
      <c r="V137" s="10">
        <f t="shared" si="48"/>
        <v>0</v>
      </c>
      <c r="W137" s="18"/>
    </row>
    <row r="138" spans="1:23" ht="15.95" customHeight="1">
      <c r="A138" s="36" t="s">
        <v>127</v>
      </c>
      <c r="B138" s="23">
        <v>43</v>
      </c>
      <c r="C138" s="28" t="s">
        <v>41</v>
      </c>
      <c r="D138" s="21">
        <f t="shared" ref="D138:S138" si="49">D139+D140</f>
        <v>2101</v>
      </c>
      <c r="E138" s="21">
        <f t="shared" si="49"/>
        <v>120</v>
      </c>
      <c r="F138" s="21">
        <f t="shared" si="49"/>
        <v>1981</v>
      </c>
      <c r="G138" s="21">
        <f t="shared" si="49"/>
        <v>0</v>
      </c>
      <c r="H138" s="21">
        <f t="shared" si="49"/>
        <v>0</v>
      </c>
      <c r="I138" s="21">
        <f t="shared" si="49"/>
        <v>0</v>
      </c>
      <c r="J138" s="21">
        <f t="shared" si="49"/>
        <v>0</v>
      </c>
      <c r="K138" s="21">
        <f t="shared" si="49"/>
        <v>0</v>
      </c>
      <c r="L138" s="22">
        <f t="shared" si="49"/>
        <v>11865525.200000001</v>
      </c>
      <c r="M138" s="22">
        <f t="shared" si="49"/>
        <v>258510.4</v>
      </c>
      <c r="N138" s="22">
        <f t="shared" si="49"/>
        <v>11607014.800000001</v>
      </c>
      <c r="O138" s="22">
        <f t="shared" si="49"/>
        <v>0</v>
      </c>
      <c r="P138" s="22">
        <f t="shared" si="49"/>
        <v>0</v>
      </c>
      <c r="Q138" s="22">
        <f t="shared" si="49"/>
        <v>0</v>
      </c>
      <c r="R138" s="22">
        <f t="shared" si="49"/>
        <v>0</v>
      </c>
      <c r="S138" s="22">
        <f t="shared" si="49"/>
        <v>0</v>
      </c>
      <c r="T138" s="18"/>
      <c r="U138" s="10">
        <f t="shared" si="47"/>
        <v>0</v>
      </c>
      <c r="V138" s="10">
        <f t="shared" si="48"/>
        <v>0</v>
      </c>
      <c r="W138" s="18"/>
    </row>
    <row r="139" spans="1:23" ht="15.95" customHeight="1">
      <c r="A139" s="36"/>
      <c r="B139" s="20"/>
      <c r="C139" s="41" t="s">
        <v>71</v>
      </c>
      <c r="D139" s="21">
        <v>2101</v>
      </c>
      <c r="E139" s="21">
        <v>120</v>
      </c>
      <c r="F139" s="21">
        <v>1981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22">
        <v>11865525.200000001</v>
      </c>
      <c r="M139" s="22">
        <v>258510.4</v>
      </c>
      <c r="N139" s="22">
        <v>11607014.800000001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18"/>
      <c r="U139" s="10">
        <f t="shared" si="47"/>
        <v>0</v>
      </c>
      <c r="V139" s="10">
        <f t="shared" si="48"/>
        <v>0</v>
      </c>
      <c r="W139" s="18"/>
    </row>
    <row r="140" spans="1:23" ht="15.95" customHeight="1">
      <c r="A140" s="36"/>
      <c r="B140" s="20"/>
      <c r="C140" s="41" t="s">
        <v>73</v>
      </c>
      <c r="D140" s="21"/>
      <c r="E140" s="21"/>
      <c r="F140" s="21"/>
      <c r="G140" s="21"/>
      <c r="H140" s="21"/>
      <c r="I140" s="21"/>
      <c r="J140" s="21"/>
      <c r="K140" s="21"/>
      <c r="L140" s="22"/>
      <c r="M140" s="22"/>
      <c r="N140" s="22"/>
      <c r="O140" s="22"/>
      <c r="P140" s="22"/>
      <c r="Q140" s="22"/>
      <c r="R140" s="22"/>
      <c r="S140" s="22"/>
      <c r="T140" s="18"/>
      <c r="U140" s="10">
        <f t="shared" si="47"/>
        <v>0</v>
      </c>
      <c r="V140" s="10">
        <f t="shared" si="48"/>
        <v>0</v>
      </c>
      <c r="W140" s="18"/>
    </row>
    <row r="141" spans="1:23" ht="15.95" customHeight="1">
      <c r="A141" s="36" t="s">
        <v>128</v>
      </c>
      <c r="B141" s="23">
        <v>44</v>
      </c>
      <c r="C141" s="27" t="s">
        <v>59</v>
      </c>
      <c r="D141" s="21">
        <f t="shared" ref="D141:S141" si="50">D142+D143</f>
        <v>247</v>
      </c>
      <c r="E141" s="21">
        <f t="shared" si="50"/>
        <v>51</v>
      </c>
      <c r="F141" s="21">
        <f t="shared" si="50"/>
        <v>196</v>
      </c>
      <c r="G141" s="21">
        <f t="shared" si="50"/>
        <v>0</v>
      </c>
      <c r="H141" s="21">
        <f t="shared" si="50"/>
        <v>0</v>
      </c>
      <c r="I141" s="21">
        <f t="shared" si="50"/>
        <v>0</v>
      </c>
      <c r="J141" s="21">
        <f t="shared" si="50"/>
        <v>0</v>
      </c>
      <c r="K141" s="21">
        <f t="shared" si="50"/>
        <v>0</v>
      </c>
      <c r="L141" s="22">
        <f t="shared" si="50"/>
        <v>1779967.45</v>
      </c>
      <c r="M141" s="22">
        <f t="shared" si="50"/>
        <v>335203.71000000002</v>
      </c>
      <c r="N141" s="22">
        <f t="shared" si="50"/>
        <v>1444763.74</v>
      </c>
      <c r="O141" s="22">
        <f t="shared" si="50"/>
        <v>0</v>
      </c>
      <c r="P141" s="22">
        <f t="shared" si="50"/>
        <v>0</v>
      </c>
      <c r="Q141" s="22">
        <f t="shared" si="50"/>
        <v>0</v>
      </c>
      <c r="R141" s="22">
        <f t="shared" si="50"/>
        <v>0</v>
      </c>
      <c r="S141" s="22">
        <f t="shared" si="50"/>
        <v>0</v>
      </c>
      <c r="T141" s="18"/>
      <c r="U141" s="10">
        <f t="shared" si="47"/>
        <v>0</v>
      </c>
      <c r="V141" s="10">
        <f t="shared" si="48"/>
        <v>0</v>
      </c>
      <c r="W141" s="18"/>
    </row>
    <row r="142" spans="1:23" ht="15.95" customHeight="1">
      <c r="A142" s="36"/>
      <c r="B142" s="20"/>
      <c r="C142" s="41" t="s">
        <v>71</v>
      </c>
      <c r="D142" s="21">
        <v>247</v>
      </c>
      <c r="E142" s="21">
        <v>51</v>
      </c>
      <c r="F142" s="21">
        <v>196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2">
        <v>1779967.45</v>
      </c>
      <c r="M142" s="22">
        <v>335203.71000000002</v>
      </c>
      <c r="N142" s="22">
        <v>1444763.74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8"/>
      <c r="U142" s="10">
        <f t="shared" si="47"/>
        <v>0</v>
      </c>
      <c r="V142" s="10">
        <f t="shared" si="48"/>
        <v>0</v>
      </c>
      <c r="W142" s="18"/>
    </row>
    <row r="143" spans="1:23" ht="15.95" customHeight="1">
      <c r="A143" s="36"/>
      <c r="B143" s="20"/>
      <c r="C143" s="41" t="s">
        <v>73</v>
      </c>
      <c r="D143" s="21"/>
      <c r="E143" s="21"/>
      <c r="F143" s="21"/>
      <c r="G143" s="21"/>
      <c r="H143" s="21"/>
      <c r="I143" s="21"/>
      <c r="J143" s="21"/>
      <c r="K143" s="21"/>
      <c r="L143" s="22"/>
      <c r="M143" s="22"/>
      <c r="N143" s="22"/>
      <c r="O143" s="22"/>
      <c r="P143" s="22"/>
      <c r="Q143" s="22"/>
      <c r="R143" s="22"/>
      <c r="S143" s="22"/>
      <c r="T143" s="18"/>
      <c r="U143" s="10">
        <f t="shared" si="47"/>
        <v>0</v>
      </c>
      <c r="V143" s="10">
        <f t="shared" si="48"/>
        <v>0</v>
      </c>
      <c r="W143" s="18"/>
    </row>
    <row r="144" spans="1:23" ht="15.95" customHeight="1">
      <c r="A144" s="36" t="s">
        <v>129</v>
      </c>
      <c r="B144" s="23">
        <v>45</v>
      </c>
      <c r="C144" s="28" t="s">
        <v>38</v>
      </c>
      <c r="D144" s="21">
        <f t="shared" ref="D144:S144" si="51">D145+D146</f>
        <v>0</v>
      </c>
      <c r="E144" s="21">
        <f t="shared" si="51"/>
        <v>0</v>
      </c>
      <c r="F144" s="21">
        <f t="shared" si="51"/>
        <v>0</v>
      </c>
      <c r="G144" s="21">
        <f t="shared" si="51"/>
        <v>0</v>
      </c>
      <c r="H144" s="21">
        <f t="shared" si="51"/>
        <v>0</v>
      </c>
      <c r="I144" s="21">
        <f t="shared" si="51"/>
        <v>0</v>
      </c>
      <c r="J144" s="21">
        <f t="shared" si="51"/>
        <v>0</v>
      </c>
      <c r="K144" s="21">
        <f t="shared" si="51"/>
        <v>0</v>
      </c>
      <c r="L144" s="22">
        <f t="shared" si="51"/>
        <v>0</v>
      </c>
      <c r="M144" s="22">
        <f t="shared" si="51"/>
        <v>0</v>
      </c>
      <c r="N144" s="22">
        <f t="shared" si="51"/>
        <v>0</v>
      </c>
      <c r="O144" s="22">
        <f t="shared" si="51"/>
        <v>0</v>
      </c>
      <c r="P144" s="22">
        <f t="shared" si="51"/>
        <v>0</v>
      </c>
      <c r="Q144" s="22">
        <f t="shared" si="51"/>
        <v>0</v>
      </c>
      <c r="R144" s="22">
        <f t="shared" si="51"/>
        <v>0</v>
      </c>
      <c r="S144" s="22">
        <f t="shared" si="51"/>
        <v>0</v>
      </c>
      <c r="T144" s="18"/>
      <c r="U144" s="10">
        <f t="shared" si="47"/>
        <v>0</v>
      </c>
      <c r="V144" s="10">
        <f t="shared" si="48"/>
        <v>0</v>
      </c>
      <c r="W144" s="18"/>
    </row>
    <row r="145" spans="1:23" ht="15.95" customHeight="1">
      <c r="A145" s="36"/>
      <c r="B145" s="20"/>
      <c r="C145" s="41" t="s">
        <v>71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8"/>
      <c r="U145" s="10">
        <f t="shared" si="47"/>
        <v>0</v>
      </c>
      <c r="V145" s="10">
        <f t="shared" si="48"/>
        <v>0</v>
      </c>
      <c r="W145" s="18"/>
    </row>
    <row r="146" spans="1:23" ht="15.95" customHeight="1">
      <c r="A146" s="36"/>
      <c r="B146" s="20"/>
      <c r="C146" s="41" t="s">
        <v>73</v>
      </c>
      <c r="D146" s="21"/>
      <c r="E146" s="21"/>
      <c r="F146" s="21"/>
      <c r="G146" s="21"/>
      <c r="H146" s="21"/>
      <c r="I146" s="21"/>
      <c r="J146" s="21"/>
      <c r="K146" s="21"/>
      <c r="L146" s="22"/>
      <c r="M146" s="22"/>
      <c r="N146" s="22"/>
      <c r="O146" s="22"/>
      <c r="P146" s="22"/>
      <c r="Q146" s="22"/>
      <c r="R146" s="22"/>
      <c r="S146" s="22"/>
      <c r="T146" s="18"/>
      <c r="U146" s="10">
        <f t="shared" si="47"/>
        <v>0</v>
      </c>
      <c r="V146" s="10">
        <f t="shared" si="48"/>
        <v>0</v>
      </c>
      <c r="W146" s="18"/>
    </row>
    <row r="147" spans="1:23" ht="15.95" customHeight="1">
      <c r="A147" s="36" t="s">
        <v>130</v>
      </c>
      <c r="B147" s="23">
        <v>46</v>
      </c>
      <c r="C147" s="28" t="s">
        <v>42</v>
      </c>
      <c r="D147" s="21">
        <f t="shared" ref="D147:S147" si="52">D148+D149</f>
        <v>0</v>
      </c>
      <c r="E147" s="21">
        <f t="shared" si="52"/>
        <v>0</v>
      </c>
      <c r="F147" s="21">
        <f t="shared" si="52"/>
        <v>0</v>
      </c>
      <c r="G147" s="21">
        <f t="shared" si="52"/>
        <v>0</v>
      </c>
      <c r="H147" s="21">
        <f t="shared" si="52"/>
        <v>0</v>
      </c>
      <c r="I147" s="21">
        <f t="shared" si="52"/>
        <v>0</v>
      </c>
      <c r="J147" s="21">
        <f t="shared" si="52"/>
        <v>0</v>
      </c>
      <c r="K147" s="21">
        <f t="shared" si="52"/>
        <v>0</v>
      </c>
      <c r="L147" s="22">
        <f t="shared" si="52"/>
        <v>0</v>
      </c>
      <c r="M147" s="22">
        <f t="shared" si="52"/>
        <v>0</v>
      </c>
      <c r="N147" s="22">
        <f t="shared" si="52"/>
        <v>0</v>
      </c>
      <c r="O147" s="22">
        <f t="shared" si="52"/>
        <v>0</v>
      </c>
      <c r="P147" s="22">
        <f t="shared" si="52"/>
        <v>0</v>
      </c>
      <c r="Q147" s="22">
        <f t="shared" si="52"/>
        <v>0</v>
      </c>
      <c r="R147" s="22">
        <f t="shared" si="52"/>
        <v>0</v>
      </c>
      <c r="S147" s="22">
        <f t="shared" si="52"/>
        <v>0</v>
      </c>
      <c r="T147" s="18"/>
      <c r="U147" s="10">
        <f t="shared" si="47"/>
        <v>0</v>
      </c>
      <c r="V147" s="10">
        <f t="shared" si="48"/>
        <v>0</v>
      </c>
      <c r="W147" s="18"/>
    </row>
    <row r="148" spans="1:23" ht="15.95" customHeight="1">
      <c r="A148" s="36"/>
      <c r="B148" s="20"/>
      <c r="C148" s="41" t="s">
        <v>71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8"/>
      <c r="U148" s="10">
        <f t="shared" si="47"/>
        <v>0</v>
      </c>
      <c r="V148" s="10">
        <f t="shared" si="48"/>
        <v>0</v>
      </c>
      <c r="W148" s="18"/>
    </row>
    <row r="149" spans="1:23" ht="15.95" customHeight="1">
      <c r="A149" s="36"/>
      <c r="B149" s="20"/>
      <c r="C149" s="41" t="s">
        <v>73</v>
      </c>
      <c r="D149" s="21"/>
      <c r="E149" s="21"/>
      <c r="F149" s="21"/>
      <c r="G149" s="21"/>
      <c r="H149" s="21"/>
      <c r="I149" s="21"/>
      <c r="J149" s="21"/>
      <c r="K149" s="21"/>
      <c r="L149" s="22"/>
      <c r="M149" s="22"/>
      <c r="N149" s="22"/>
      <c r="O149" s="22"/>
      <c r="P149" s="22"/>
      <c r="Q149" s="22"/>
      <c r="R149" s="22"/>
      <c r="S149" s="22"/>
      <c r="T149" s="18"/>
      <c r="U149" s="10">
        <f t="shared" si="47"/>
        <v>0</v>
      </c>
      <c r="V149" s="10">
        <f t="shared" si="48"/>
        <v>0</v>
      </c>
      <c r="W149" s="18"/>
    </row>
    <row r="150" spans="1:23" ht="15.75">
      <c r="A150" s="36" t="s">
        <v>131</v>
      </c>
      <c r="B150" s="23">
        <v>47</v>
      </c>
      <c r="C150" s="27" t="s">
        <v>43</v>
      </c>
      <c r="D150" s="21">
        <f t="shared" ref="D150:S150" si="53">D151+D152</f>
        <v>0</v>
      </c>
      <c r="E150" s="21">
        <f t="shared" si="53"/>
        <v>0</v>
      </c>
      <c r="F150" s="21">
        <f t="shared" si="53"/>
        <v>0</v>
      </c>
      <c r="G150" s="21">
        <f t="shared" si="53"/>
        <v>0</v>
      </c>
      <c r="H150" s="21">
        <f t="shared" si="53"/>
        <v>0</v>
      </c>
      <c r="I150" s="21">
        <f t="shared" si="53"/>
        <v>0</v>
      </c>
      <c r="J150" s="21">
        <f t="shared" si="53"/>
        <v>0</v>
      </c>
      <c r="K150" s="21">
        <f t="shared" si="53"/>
        <v>0</v>
      </c>
      <c r="L150" s="22">
        <f t="shared" si="53"/>
        <v>0</v>
      </c>
      <c r="M150" s="22">
        <f t="shared" si="53"/>
        <v>0</v>
      </c>
      <c r="N150" s="22">
        <f t="shared" si="53"/>
        <v>0</v>
      </c>
      <c r="O150" s="22">
        <f t="shared" si="53"/>
        <v>0</v>
      </c>
      <c r="P150" s="22">
        <f t="shared" si="53"/>
        <v>0</v>
      </c>
      <c r="Q150" s="22">
        <f t="shared" si="53"/>
        <v>0</v>
      </c>
      <c r="R150" s="22">
        <f t="shared" si="53"/>
        <v>0</v>
      </c>
      <c r="S150" s="22">
        <f t="shared" si="53"/>
        <v>0</v>
      </c>
      <c r="T150" s="18"/>
      <c r="U150" s="10">
        <f t="shared" si="47"/>
        <v>0</v>
      </c>
      <c r="V150" s="10">
        <f t="shared" si="48"/>
        <v>0</v>
      </c>
      <c r="W150" s="18"/>
    </row>
    <row r="151" spans="1:23" ht="15.95" customHeight="1">
      <c r="A151" s="36"/>
      <c r="B151" s="20"/>
      <c r="C151" s="41" t="s">
        <v>71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21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18"/>
      <c r="U151" s="10">
        <f t="shared" si="47"/>
        <v>0</v>
      </c>
      <c r="V151" s="10">
        <f t="shared" si="48"/>
        <v>0</v>
      </c>
      <c r="W151" s="18"/>
    </row>
    <row r="152" spans="1:23" ht="15.95" customHeight="1">
      <c r="A152" s="36"/>
      <c r="B152" s="20"/>
      <c r="C152" s="41" t="s">
        <v>73</v>
      </c>
      <c r="D152" s="21"/>
      <c r="E152" s="21"/>
      <c r="F152" s="21"/>
      <c r="G152" s="21"/>
      <c r="H152" s="21"/>
      <c r="I152" s="21"/>
      <c r="J152" s="21"/>
      <c r="K152" s="21"/>
      <c r="L152" s="22"/>
      <c r="M152" s="22"/>
      <c r="N152" s="22"/>
      <c r="O152" s="22"/>
      <c r="P152" s="22"/>
      <c r="Q152" s="22"/>
      <c r="R152" s="22"/>
      <c r="S152" s="22"/>
      <c r="T152" s="18"/>
      <c r="U152" s="10">
        <f t="shared" si="47"/>
        <v>0</v>
      </c>
      <c r="V152" s="10">
        <f t="shared" si="48"/>
        <v>0</v>
      </c>
      <c r="W152" s="18"/>
    </row>
    <row r="153" spans="1:23" ht="15.75">
      <c r="A153" s="36" t="s">
        <v>133</v>
      </c>
      <c r="B153" s="23">
        <v>48</v>
      </c>
      <c r="C153" s="27" t="s">
        <v>132</v>
      </c>
      <c r="D153" s="21">
        <f t="shared" ref="D153:S153" si="54">D154+D155</f>
        <v>0</v>
      </c>
      <c r="E153" s="21">
        <f t="shared" si="54"/>
        <v>0</v>
      </c>
      <c r="F153" s="21">
        <f t="shared" si="54"/>
        <v>0</v>
      </c>
      <c r="G153" s="21">
        <f t="shared" si="54"/>
        <v>0</v>
      </c>
      <c r="H153" s="21">
        <f t="shared" si="54"/>
        <v>0</v>
      </c>
      <c r="I153" s="21">
        <f t="shared" si="54"/>
        <v>0</v>
      </c>
      <c r="J153" s="21">
        <f t="shared" si="54"/>
        <v>0</v>
      </c>
      <c r="K153" s="21">
        <f t="shared" si="54"/>
        <v>0</v>
      </c>
      <c r="L153" s="22">
        <f t="shared" si="54"/>
        <v>0</v>
      </c>
      <c r="M153" s="22">
        <f t="shared" si="54"/>
        <v>0</v>
      </c>
      <c r="N153" s="22">
        <f t="shared" si="54"/>
        <v>0</v>
      </c>
      <c r="O153" s="22">
        <f t="shared" si="54"/>
        <v>0</v>
      </c>
      <c r="P153" s="22">
        <f t="shared" si="54"/>
        <v>0</v>
      </c>
      <c r="Q153" s="22">
        <f t="shared" si="54"/>
        <v>0</v>
      </c>
      <c r="R153" s="22">
        <f t="shared" si="54"/>
        <v>0</v>
      </c>
      <c r="S153" s="22">
        <f t="shared" si="54"/>
        <v>0</v>
      </c>
      <c r="T153" s="18"/>
      <c r="U153" s="10">
        <f t="shared" si="47"/>
        <v>0</v>
      </c>
      <c r="V153" s="10">
        <f t="shared" si="48"/>
        <v>0</v>
      </c>
      <c r="W153" s="18"/>
    </row>
    <row r="154" spans="1:23" ht="15.95" customHeight="1">
      <c r="A154" s="36"/>
      <c r="B154" s="20"/>
      <c r="C154" s="41" t="s">
        <v>71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21">
        <v>0</v>
      </c>
      <c r="J154" s="21">
        <v>0</v>
      </c>
      <c r="K154" s="21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18"/>
      <c r="U154" s="10">
        <f t="shared" si="47"/>
        <v>0</v>
      </c>
      <c r="V154" s="10">
        <f t="shared" si="48"/>
        <v>0</v>
      </c>
      <c r="W154" s="18"/>
    </row>
    <row r="155" spans="1:23" ht="15.95" customHeight="1">
      <c r="A155" s="36"/>
      <c r="B155" s="20"/>
      <c r="C155" s="41" t="s">
        <v>73</v>
      </c>
      <c r="D155" s="21"/>
      <c r="E155" s="21"/>
      <c r="F155" s="21"/>
      <c r="G155" s="21"/>
      <c r="H155" s="21"/>
      <c r="I155" s="21"/>
      <c r="J155" s="21"/>
      <c r="K155" s="21"/>
      <c r="L155" s="22"/>
      <c r="M155" s="22"/>
      <c r="N155" s="22"/>
      <c r="O155" s="22"/>
      <c r="P155" s="22"/>
      <c r="Q155" s="22"/>
      <c r="R155" s="22"/>
      <c r="S155" s="22"/>
      <c r="T155" s="18"/>
      <c r="U155" s="10">
        <f t="shared" si="47"/>
        <v>0</v>
      </c>
      <c r="V155" s="10">
        <f t="shared" si="48"/>
        <v>0</v>
      </c>
      <c r="W155" s="18"/>
    </row>
    <row r="156" spans="1:23" ht="15.95" customHeight="1">
      <c r="B156" s="24">
        <v>0</v>
      </c>
      <c r="C156" s="42" t="s">
        <v>2</v>
      </c>
      <c r="D156" s="25">
        <f>D157+D158</f>
        <v>210544</v>
      </c>
      <c r="E156" s="25">
        <f t="shared" ref="E156:S156" si="55">E157+E158</f>
        <v>20472</v>
      </c>
      <c r="F156" s="25">
        <f t="shared" si="55"/>
        <v>8134</v>
      </c>
      <c r="G156" s="25">
        <f t="shared" si="55"/>
        <v>40168</v>
      </c>
      <c r="H156" s="25">
        <f t="shared" si="55"/>
        <v>12522</v>
      </c>
      <c r="I156" s="25">
        <f t="shared" si="55"/>
        <v>0</v>
      </c>
      <c r="J156" s="25">
        <f t="shared" si="55"/>
        <v>4462</v>
      </c>
      <c r="K156" s="25">
        <f t="shared" si="55"/>
        <v>124786</v>
      </c>
      <c r="L156" s="26">
        <f t="shared" si="55"/>
        <v>306902188.89000005</v>
      </c>
      <c r="M156" s="26">
        <f t="shared" si="55"/>
        <v>104257366.34999996</v>
      </c>
      <c r="N156" s="26">
        <f t="shared" si="55"/>
        <v>52210258.580000006</v>
      </c>
      <c r="O156" s="26">
        <f t="shared" si="55"/>
        <v>40706635.850000009</v>
      </c>
      <c r="P156" s="26">
        <f t="shared" si="55"/>
        <v>24016811.91</v>
      </c>
      <c r="Q156" s="26">
        <f t="shared" si="55"/>
        <v>0</v>
      </c>
      <c r="R156" s="26">
        <f t="shared" si="55"/>
        <v>18326601.02</v>
      </c>
      <c r="S156" s="26">
        <f t="shared" si="55"/>
        <v>67384515.180000007</v>
      </c>
      <c r="T156" s="18"/>
      <c r="U156" s="10">
        <f t="shared" si="47"/>
        <v>0</v>
      </c>
      <c r="V156" s="10">
        <f t="shared" si="48"/>
        <v>0</v>
      </c>
      <c r="W156" s="18"/>
    </row>
    <row r="157" spans="1:23" ht="15.95" customHeight="1">
      <c r="B157" s="24"/>
      <c r="C157" s="43" t="s">
        <v>71</v>
      </c>
      <c r="D157" s="25">
        <f>D13+D16+D19+D22+D28+D31+D34+D37+D40+D43+D46+D49+D52+D55+D58+D61+D64+D67+D70+D73+D76+D79+D82+D85+D88+D91+D94+D97+D100+D103+D106+D109+D112+D115+D118+D121+D124+D127+D130+D133+D136+D139+D142+D145+D148+D151+D154+D25</f>
        <v>210544</v>
      </c>
      <c r="E157" s="25">
        <f t="shared" ref="E157:S157" si="56">E13+E16+E19+E22+E28+E31+E34+E37+E40+E43+E46+E49+E52+E55+E58+E61+E64+E67+E70+E73+E76+E79+E82+E85+E88+E91+E94+E97+E100+E103+E106+E109+E112+E115+E118+E121+E124+E127+E130+E133+E136+E139+E142+E145+E148+E151+E154+E25</f>
        <v>20472</v>
      </c>
      <c r="F157" s="25">
        <f t="shared" si="56"/>
        <v>8134</v>
      </c>
      <c r="G157" s="25">
        <f t="shared" si="56"/>
        <v>40168</v>
      </c>
      <c r="H157" s="25">
        <f t="shared" si="56"/>
        <v>12522</v>
      </c>
      <c r="I157" s="25">
        <f t="shared" si="56"/>
        <v>0</v>
      </c>
      <c r="J157" s="25">
        <f t="shared" si="56"/>
        <v>4462</v>
      </c>
      <c r="K157" s="25">
        <f t="shared" si="56"/>
        <v>124786</v>
      </c>
      <c r="L157" s="26">
        <f t="shared" si="56"/>
        <v>306902188.89000005</v>
      </c>
      <c r="M157" s="26">
        <f t="shared" si="56"/>
        <v>104257366.34999996</v>
      </c>
      <c r="N157" s="26">
        <f t="shared" si="56"/>
        <v>52210258.580000006</v>
      </c>
      <c r="O157" s="26">
        <f t="shared" si="56"/>
        <v>40706635.850000009</v>
      </c>
      <c r="P157" s="26">
        <f t="shared" si="56"/>
        <v>24016811.91</v>
      </c>
      <c r="Q157" s="26">
        <f t="shared" si="56"/>
        <v>0</v>
      </c>
      <c r="R157" s="26">
        <f t="shared" si="56"/>
        <v>18326601.02</v>
      </c>
      <c r="S157" s="26">
        <f t="shared" si="56"/>
        <v>67384515.180000007</v>
      </c>
      <c r="T157" s="18"/>
      <c r="U157" s="10">
        <f t="shared" si="47"/>
        <v>0</v>
      </c>
      <c r="V157" s="10">
        <f t="shared" si="48"/>
        <v>0</v>
      </c>
      <c r="W157" s="18"/>
    </row>
    <row r="158" spans="1:23" ht="15.95" customHeight="1">
      <c r="B158" s="24"/>
      <c r="C158" s="43" t="s">
        <v>73</v>
      </c>
      <c r="D158" s="25">
        <f>D14+D17+D20+D23+D29+D32+D35+D38+D41+D44+D47+D50+D53+D56+D59+D62+D65+D68+D71+D74+D77+D80+D83+D86+D89+D92+D95+D98+D101+D104+D107+D110+D113+D116+D119+D122+D125+D128+D131+D134+D137+D140+D143+D146+D149+D152+D155+D26</f>
        <v>0</v>
      </c>
      <c r="E158" s="25">
        <f t="shared" ref="E158:S158" si="57">E14+E17+E20+E23+E29+E32+E35+E38+E41+E44+E47+E50+E53+E56+E59+E62+E65+E68+E71+E74+E77+E80+E83+E86+E89+E92+E95+E98+E101+E104+E107+E110+E113+E116+E119+E122+E125+E128+E131+E134+E137+E140+E143+E146+E149+E152+E155+E26</f>
        <v>0</v>
      </c>
      <c r="F158" s="25">
        <f t="shared" si="57"/>
        <v>0</v>
      </c>
      <c r="G158" s="25">
        <f t="shared" si="57"/>
        <v>0</v>
      </c>
      <c r="H158" s="25">
        <f t="shared" si="57"/>
        <v>0</v>
      </c>
      <c r="I158" s="25">
        <f t="shared" si="57"/>
        <v>0</v>
      </c>
      <c r="J158" s="25">
        <f t="shared" si="57"/>
        <v>0</v>
      </c>
      <c r="K158" s="25">
        <f t="shared" si="57"/>
        <v>0</v>
      </c>
      <c r="L158" s="26">
        <f t="shared" si="57"/>
        <v>0</v>
      </c>
      <c r="M158" s="26">
        <f t="shared" si="57"/>
        <v>0</v>
      </c>
      <c r="N158" s="26">
        <f t="shared" si="57"/>
        <v>0</v>
      </c>
      <c r="O158" s="26">
        <f t="shared" si="57"/>
        <v>0</v>
      </c>
      <c r="P158" s="26">
        <f t="shared" si="57"/>
        <v>0</v>
      </c>
      <c r="Q158" s="26">
        <f t="shared" si="57"/>
        <v>0</v>
      </c>
      <c r="R158" s="26">
        <f t="shared" si="57"/>
        <v>0</v>
      </c>
      <c r="S158" s="26">
        <f t="shared" si="57"/>
        <v>0</v>
      </c>
      <c r="T158" s="18"/>
      <c r="U158" s="10">
        <f t="shared" si="47"/>
        <v>0</v>
      </c>
      <c r="V158" s="10">
        <f t="shared" si="48"/>
        <v>0</v>
      </c>
      <c r="W158" s="18"/>
    </row>
    <row r="160" spans="1:23">
      <c r="D160" s="2">
        <f>D161+D162</f>
        <v>210544</v>
      </c>
      <c r="E160" s="8">
        <f t="shared" ref="E160:S160" si="58">E161+E162</f>
        <v>20472</v>
      </c>
      <c r="F160" s="8">
        <f t="shared" si="58"/>
        <v>8134</v>
      </c>
      <c r="G160" s="8">
        <f t="shared" si="58"/>
        <v>40168</v>
      </c>
      <c r="H160" s="8">
        <f t="shared" si="58"/>
        <v>12522</v>
      </c>
      <c r="I160" s="8">
        <f t="shared" si="58"/>
        <v>0</v>
      </c>
      <c r="J160" s="8">
        <f t="shared" si="58"/>
        <v>4462</v>
      </c>
      <c r="K160" s="8">
        <f t="shared" si="58"/>
        <v>124786</v>
      </c>
      <c r="L160" s="8">
        <f t="shared" si="58"/>
        <v>306902188.88999993</v>
      </c>
      <c r="M160" s="8">
        <f t="shared" si="58"/>
        <v>104257366.34999998</v>
      </c>
      <c r="N160" s="11">
        <f t="shared" si="58"/>
        <v>52210258.580000006</v>
      </c>
      <c r="O160" s="11">
        <f t="shared" si="58"/>
        <v>40706635.850000001</v>
      </c>
      <c r="P160" s="4">
        <f t="shared" si="58"/>
        <v>24016811.91</v>
      </c>
      <c r="Q160" s="4">
        <f t="shared" si="58"/>
        <v>0</v>
      </c>
      <c r="R160" s="4">
        <f t="shared" si="58"/>
        <v>18326601.02</v>
      </c>
      <c r="S160" s="4">
        <f t="shared" si="58"/>
        <v>67384515.180000007</v>
      </c>
    </row>
    <row r="161" spans="3:19">
      <c r="D161" s="13">
        <v>210544</v>
      </c>
      <c r="E161" s="12">
        <v>20472</v>
      </c>
      <c r="F161" s="12">
        <v>8134</v>
      </c>
      <c r="G161" s="12">
        <v>40168</v>
      </c>
      <c r="H161" s="12">
        <v>12522</v>
      </c>
      <c r="I161" s="12">
        <v>0</v>
      </c>
      <c r="J161" s="12">
        <v>4462</v>
      </c>
      <c r="K161" s="12">
        <v>124786</v>
      </c>
      <c r="L161" s="9">
        <v>306902188.88999993</v>
      </c>
      <c r="M161" s="9">
        <v>104257366.34999998</v>
      </c>
      <c r="N161" s="10">
        <v>52210258.580000006</v>
      </c>
      <c r="O161" s="10">
        <v>40706635.850000001</v>
      </c>
      <c r="P161" s="10">
        <v>24016811.91</v>
      </c>
      <c r="Q161" s="10">
        <v>0</v>
      </c>
      <c r="R161" s="10">
        <v>18326601.02</v>
      </c>
      <c r="S161" s="10">
        <v>67384515.180000007</v>
      </c>
    </row>
    <row r="162" spans="3:19">
      <c r="D162" s="13"/>
      <c r="F162" s="12"/>
      <c r="G162" s="12"/>
      <c r="H162" s="9"/>
      <c r="L162" s="9"/>
      <c r="N162" s="10"/>
      <c r="O162" s="10"/>
      <c r="P162" s="10"/>
      <c r="Q162" s="10"/>
    </row>
    <row r="163" spans="3:19">
      <c r="F163" s="9"/>
    </row>
    <row r="164" spans="3:19">
      <c r="C164" s="77" t="s">
        <v>74</v>
      </c>
      <c r="D164" s="13">
        <f>D157-D161</f>
        <v>0</v>
      </c>
      <c r="E164" s="13">
        <f t="shared" ref="E164:R165" si="59">E157-E161</f>
        <v>0</v>
      </c>
      <c r="F164" s="13">
        <f t="shared" si="59"/>
        <v>0</v>
      </c>
      <c r="G164" s="13">
        <f t="shared" si="59"/>
        <v>0</v>
      </c>
      <c r="H164" s="13">
        <f t="shared" si="59"/>
        <v>0</v>
      </c>
      <c r="I164" s="13">
        <f t="shared" si="59"/>
        <v>0</v>
      </c>
      <c r="J164" s="13">
        <f t="shared" si="59"/>
        <v>0</v>
      </c>
      <c r="K164" s="13">
        <f t="shared" si="59"/>
        <v>0</v>
      </c>
      <c r="L164" s="13">
        <f t="shared" si="59"/>
        <v>0</v>
      </c>
      <c r="M164" s="13">
        <f t="shared" si="59"/>
        <v>0</v>
      </c>
      <c r="N164" s="13">
        <f t="shared" si="59"/>
        <v>0</v>
      </c>
      <c r="O164" s="13">
        <f t="shared" si="59"/>
        <v>0</v>
      </c>
      <c r="P164" s="13">
        <f t="shared" si="59"/>
        <v>0</v>
      </c>
      <c r="Q164" s="13">
        <f t="shared" si="59"/>
        <v>0</v>
      </c>
      <c r="R164" s="13">
        <f t="shared" si="59"/>
        <v>0</v>
      </c>
      <c r="S164" s="13">
        <f t="shared" ref="S164" si="60">S157-S161</f>
        <v>0</v>
      </c>
    </row>
    <row r="165" spans="3:19">
      <c r="C165" s="77"/>
      <c r="D165" s="13">
        <f>D158-D162</f>
        <v>0</v>
      </c>
      <c r="E165" s="13">
        <f t="shared" si="59"/>
        <v>0</v>
      </c>
      <c r="F165" s="13">
        <f t="shared" si="59"/>
        <v>0</v>
      </c>
      <c r="G165" s="13">
        <f t="shared" si="59"/>
        <v>0</v>
      </c>
      <c r="H165" s="13">
        <f t="shared" si="59"/>
        <v>0</v>
      </c>
      <c r="I165" s="13">
        <f t="shared" si="59"/>
        <v>0</v>
      </c>
      <c r="J165" s="13">
        <f t="shared" si="59"/>
        <v>0</v>
      </c>
      <c r="K165" s="13">
        <f t="shared" si="59"/>
        <v>0</v>
      </c>
      <c r="L165" s="13">
        <f t="shared" si="59"/>
        <v>0</v>
      </c>
      <c r="M165" s="13">
        <f t="shared" si="59"/>
        <v>0</v>
      </c>
      <c r="N165" s="13">
        <f t="shared" si="59"/>
        <v>0</v>
      </c>
      <c r="O165" s="13">
        <f t="shared" si="59"/>
        <v>0</v>
      </c>
      <c r="P165" s="13">
        <f t="shared" si="59"/>
        <v>0</v>
      </c>
      <c r="Q165" s="13">
        <f t="shared" si="59"/>
        <v>0</v>
      </c>
      <c r="R165" s="13">
        <f t="shared" si="59"/>
        <v>0</v>
      </c>
      <c r="S165" s="13">
        <f t="shared" ref="S165" si="61">S158-S162</f>
        <v>0</v>
      </c>
    </row>
    <row r="168" spans="3:19">
      <c r="N168" s="11"/>
      <c r="O168" s="11"/>
    </row>
    <row r="169" spans="3:19">
      <c r="N169" s="10"/>
      <c r="O169" s="10"/>
    </row>
    <row r="171" spans="3:19">
      <c r="F171" s="9"/>
    </row>
  </sheetData>
  <autoFilter ref="B11:W155">
    <filterColumn colId="4"/>
    <filterColumn colId="8"/>
    <filterColumn colId="13"/>
    <filterColumn colId="15"/>
    <filterColumn colId="16"/>
    <filterColumn colId="17"/>
  </autoFilter>
  <mergeCells count="29">
    <mergeCell ref="P8:P10"/>
    <mergeCell ref="Q8:Q10"/>
    <mergeCell ref="L8:L10"/>
    <mergeCell ref="M8:M10"/>
    <mergeCell ref="C164:C165"/>
    <mergeCell ref="N8:N10"/>
    <mergeCell ref="O8:O10"/>
    <mergeCell ref="B6:B10"/>
    <mergeCell ref="C6:C10"/>
    <mergeCell ref="D6:K6"/>
    <mergeCell ref="L6:S6"/>
    <mergeCell ref="D7:K7"/>
    <mergeCell ref="L7:S7"/>
    <mergeCell ref="D8:D10"/>
    <mergeCell ref="E8:E10"/>
    <mergeCell ref="F8:F10"/>
    <mergeCell ref="G8:G10"/>
    <mergeCell ref="R8:R10"/>
    <mergeCell ref="S8:S10"/>
    <mergeCell ref="H8:H10"/>
    <mergeCell ref="I8:I10"/>
    <mergeCell ref="J8:J10"/>
    <mergeCell ref="K8:K10"/>
    <mergeCell ref="D2:K2"/>
    <mergeCell ref="L2:S2"/>
    <mergeCell ref="E4:K4"/>
    <mergeCell ref="M4:S4"/>
    <mergeCell ref="E5:K5"/>
    <mergeCell ref="M5:S5"/>
  </mergeCells>
  <conditionalFormatting sqref="B15:B158 D12:S158">
    <cfRule type="cellIs" dxfId="5" priority="7" stopIfTrue="1" operator="lessThan">
      <formula>0</formula>
    </cfRule>
  </conditionalFormatting>
  <conditionalFormatting sqref="D156:D158">
    <cfRule type="cellIs" dxfId="4" priority="5" stopIfTrue="1" operator="lessThan">
      <formula>0</formula>
    </cfRule>
  </conditionalFormatting>
  <conditionalFormatting sqref="D156:D158">
    <cfRule type="cellIs" dxfId="3" priority="4" stopIfTrue="1" operator="lessThan">
      <formula>0</formula>
    </cfRule>
  </conditionalFormatting>
  <conditionalFormatting sqref="D156:D158">
    <cfRule type="cellIs" dxfId="2" priority="3" stopIfTrue="1" operator="lessThan">
      <formula>0</formula>
    </cfRule>
  </conditionalFormatting>
  <conditionalFormatting sqref="B15:B158">
    <cfRule type="cellIs" dxfId="1" priority="2" stopIfTrue="1" operator="lessThan">
      <formula>0</formula>
    </cfRule>
  </conditionalFormatting>
  <conditionalFormatting sqref="B15:B156">
    <cfRule type="cellIs" dxfId="0" priority="1" stopIfTrue="1" operator="lessThan">
      <formula>0</formula>
    </cfRule>
  </conditionalFormatting>
  <pageMargins left="0" right="0" top="0" bottom="0" header="0" footer="0"/>
  <pageSetup paperSize="8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18</vt:lpstr>
      <vt:lpstr>14</vt:lpstr>
      <vt:lpstr>18 (У)</vt:lpstr>
      <vt:lpstr>14 (У)</vt:lpstr>
      <vt:lpstr>'14'!Заголовки_для_печати</vt:lpstr>
      <vt:lpstr>'14 (У)'!Заголовки_для_печати</vt:lpstr>
      <vt:lpstr>'18'!Заголовки_для_печати</vt:lpstr>
      <vt:lpstr>'18 (У)'!Заголовки_для_печати</vt:lpstr>
      <vt:lpstr>'14'!Область_печати</vt:lpstr>
      <vt:lpstr>'14 (У)'!Область_печати</vt:lpstr>
      <vt:lpstr>'18'!Область_печати</vt:lpstr>
      <vt:lpstr>'18 (У)'!Область_печати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Komissarova</dc:creator>
  <cp:lastModifiedBy>Pismennaya.IA</cp:lastModifiedBy>
  <cp:lastPrinted>2022-12-06T09:11:22Z</cp:lastPrinted>
  <dcterms:created xsi:type="dcterms:W3CDTF">2015-08-13T11:05:22Z</dcterms:created>
  <dcterms:modified xsi:type="dcterms:W3CDTF">2022-12-29T05:53:22Z</dcterms:modified>
</cp:coreProperties>
</file>